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сайт\ДЛЯ САЙТА\17102018\"/>
    </mc:Choice>
  </mc:AlternateContent>
  <bookViews>
    <workbookView xWindow="630" yWindow="510" windowWidth="17895" windowHeight="10680"/>
  </bookViews>
  <sheets>
    <sheet name="МО" sheetId="2" r:id="rId1"/>
  </sheets>
  <definedNames>
    <definedName name="_xlnm.Print_Titles" localSheetId="0">МО!$19:$19</definedName>
  </definedNames>
  <calcPr calcId="162913"/>
</workbook>
</file>

<file path=xl/calcChain.xml><?xml version="1.0" encoding="utf-8"?>
<calcChain xmlns="http://schemas.openxmlformats.org/spreadsheetml/2006/main">
  <c r="C19" i="2" l="1"/>
  <c r="D19" i="2"/>
  <c r="E19" i="2"/>
  <c r="F19" i="2"/>
  <c r="G19" i="2"/>
  <c r="H19" i="2"/>
  <c r="I19" i="2"/>
  <c r="J19" i="2" s="1"/>
  <c r="K19" i="2"/>
  <c r="L19" i="2"/>
  <c r="M19" i="2"/>
  <c r="N19" i="2" s="1"/>
  <c r="O19" i="2"/>
  <c r="P19" i="2"/>
  <c r="Q19" i="2"/>
  <c r="R19" i="2" s="1"/>
  <c r="S19" i="2"/>
  <c r="T19" i="2"/>
  <c r="U19" i="2"/>
  <c r="V19" i="2" s="1"/>
  <c r="W19" i="2"/>
  <c r="X19" i="2"/>
  <c r="Y19" i="2"/>
  <c r="Z19" i="2" s="1"/>
  <c r="AA19" i="2"/>
  <c r="AB19" i="2"/>
  <c r="AC19" i="2"/>
  <c r="AD19" i="2" s="1"/>
  <c r="AE19" i="2"/>
  <c r="AF19" i="2"/>
  <c r="AJ19" i="2"/>
  <c r="AK19" i="2" s="1"/>
  <c r="AL19" i="2"/>
  <c r="AM19" i="2"/>
  <c r="AN19" i="2"/>
  <c r="AO19" i="2" s="1"/>
  <c r="AP19" i="2"/>
  <c r="AQ19" i="2"/>
  <c r="AR19" i="2"/>
  <c r="AS19" i="2" s="1"/>
  <c r="AT19" i="2"/>
  <c r="AU19" i="2"/>
  <c r="AV19" i="2"/>
  <c r="AW19" i="2" s="1"/>
  <c r="AX19" i="2"/>
  <c r="AY19" i="2"/>
  <c r="AZ19" i="2"/>
  <c r="BA19" i="2" s="1"/>
  <c r="BB19" i="2"/>
  <c r="BC19" i="2"/>
  <c r="BD19" i="2"/>
  <c r="BE19" i="2" s="1"/>
  <c r="BF19" i="2"/>
  <c r="BG19" i="2"/>
  <c r="BH19" i="2"/>
  <c r="BI19" i="2" s="1"/>
  <c r="BJ19" i="2"/>
  <c r="BK19" i="2"/>
  <c r="BL19" i="2"/>
  <c r="BM19" i="2" s="1"/>
  <c r="BN19" i="2"/>
  <c r="BO19" i="2"/>
  <c r="BP19" i="2"/>
  <c r="BQ19" i="2" s="1"/>
  <c r="BR19" i="2"/>
  <c r="BS19" i="2"/>
  <c r="BT19" i="2"/>
  <c r="BU19" i="2" s="1"/>
  <c r="BV19" i="2"/>
  <c r="BW19" i="2"/>
  <c r="BX19" i="2"/>
  <c r="BY19" i="2" s="1"/>
  <c r="BZ19" i="2"/>
  <c r="CA19" i="2"/>
  <c r="CB19" i="2"/>
  <c r="CC19" i="2" s="1"/>
  <c r="CD19" i="2"/>
  <c r="CE19" i="2"/>
  <c r="CF19" i="2"/>
  <c r="CG19" i="2" s="1"/>
  <c r="CH19" i="2"/>
  <c r="CI19" i="2"/>
  <c r="CJ19" i="2"/>
  <c r="CK19" i="2" s="1"/>
  <c r="CL19" i="2"/>
  <c r="CM19" i="2"/>
  <c r="CN19" i="2"/>
  <c r="CO19" i="2" s="1"/>
  <c r="CP19" i="2"/>
  <c r="CQ19" i="2"/>
  <c r="CR19" i="2"/>
  <c r="CS19" i="2" s="1"/>
  <c r="CT19" i="2"/>
  <c r="CU19" i="2"/>
  <c r="CV19" i="2"/>
  <c r="CW19" i="2" s="1"/>
  <c r="CX19" i="2"/>
  <c r="CY19" i="2"/>
  <c r="CZ19" i="2"/>
  <c r="DA19" i="2" s="1"/>
  <c r="DB19" i="2"/>
  <c r="DC19" i="2"/>
  <c r="DD19" i="2"/>
  <c r="DE19" i="2" s="1"/>
  <c r="DF19" i="2"/>
  <c r="DG19" i="2"/>
  <c r="DH19" i="2"/>
  <c r="DI19" i="2" s="1"/>
  <c r="DJ19" i="2"/>
  <c r="DK19" i="2"/>
  <c r="DL19" i="2"/>
  <c r="DM19" i="2" s="1"/>
  <c r="DN19" i="2"/>
  <c r="DO19" i="2"/>
  <c r="DP19" i="2"/>
  <c r="DQ19" i="2" s="1"/>
  <c r="DR19" i="2"/>
  <c r="DS19" i="2"/>
  <c r="DT19" i="2"/>
  <c r="DU19" i="2" s="1"/>
  <c r="DV19" i="2"/>
  <c r="DW19" i="2" s="1"/>
  <c r="DX19" i="2"/>
</calcChain>
</file>

<file path=xl/sharedStrings.xml><?xml version="1.0" encoding="utf-8"?>
<sst xmlns="http://schemas.openxmlformats.org/spreadsheetml/2006/main" count="1255" uniqueCount="280">
  <si>
    <t>Приложение 2</t>
  </si>
  <si>
    <t/>
  </si>
  <si>
    <t xml:space="preserve">к Порядку представления реестров расходных обязательств
</t>
  </si>
  <si>
    <t>субъектов Российской Федерации и сводов реестров расходных</t>
  </si>
  <si>
    <t>на 1 октября 2018г.</t>
  </si>
  <si>
    <t xml:space="preserve">обязательств муниципальных образований, входящих в состав </t>
  </si>
  <si>
    <t xml:space="preserve">субъекта Российской Федерации, утвержденному приказом
</t>
  </si>
  <si>
    <t xml:space="preserve">Финансовый орган субъекта Российской Федерации    </t>
  </si>
  <si>
    <t>ФИНАНСОВЫЙ ОТДЕЛ АДМИНИСТРАЦИИ ЖИРЯТИНСКОГО РАЙОНА</t>
  </si>
  <si>
    <t xml:space="preserve">Министерства финансов Российской Федерации </t>
  </si>
  <si>
    <t>Единица измерения: руб</t>
  </si>
  <si>
    <t>от _________ N ___</t>
  </si>
  <si>
    <t>Наименование полномочия, 
расходного обязательства</t>
  </si>
  <si>
    <t>Код строки</t>
  </si>
  <si>
    <t xml:space="preserve">  Правовое основание финансового обеспечения полномочия, расходного обязательства муниципального образования</t>
  </si>
  <si>
    <t>Группа полномочий</t>
  </si>
  <si>
    <t xml:space="preserve">Код расхода по БК </t>
  </si>
  <si>
    <t>Объем средств на исполнение расходного обязательства муниципального образования</t>
  </si>
  <si>
    <t>в т.ч. объем средств на исполнение расходного обязательства без учета расходов на осуществление капитальных вложений в объекты муниципальной собственности</t>
  </si>
  <si>
    <t>Оценка стоимости полномочий муниципальных образований</t>
  </si>
  <si>
    <t>в т.ч. оценка стоимости полномочий муниципальных образований  без учета расходов на осуществление капитальных вложений в объекты муниципальной собственности</t>
  </si>
  <si>
    <t>Методика расчета оценки</t>
  </si>
  <si>
    <t>Российской Федерации</t>
  </si>
  <si>
    <t>субъекта Российской Федерации</t>
  </si>
  <si>
    <t>Федеральные законы</t>
  </si>
  <si>
    <t>Указы Президента Российской Федерации</t>
  </si>
  <si>
    <t>Нормативные правовые акты Правительства Российской Федерации</t>
  </si>
  <si>
    <t>в том числе государственные программы Российской Федерации</t>
  </si>
  <si>
    <t>Акты федеральных органов исполнительной власти</t>
  </si>
  <si>
    <t>Договоры, соглашения</t>
  </si>
  <si>
    <t xml:space="preserve">Законы субъекта Российской Федерации </t>
  </si>
  <si>
    <t>Нормативные правовые акты субъекта Российской Федерации</t>
  </si>
  <si>
    <t>отчетный  2017 г.</t>
  </si>
  <si>
    <t>текущий
2018 г.</t>
  </si>
  <si>
    <t>очередной
2019 г.</t>
  </si>
  <si>
    <t>плановый период</t>
  </si>
  <si>
    <t>отчетный 2017 г.</t>
  </si>
  <si>
    <t>текущий 2018 г.</t>
  </si>
  <si>
    <t>очередной 2019 г.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</si>
  <si>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</si>
  <si>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</si>
  <si>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</si>
  <si>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Код НПА</t>
  </si>
  <si>
    <t>раздел/подраздел</t>
  </si>
  <si>
    <t>Всего</t>
  </si>
  <si>
    <t>в т.ч. за счет целевых средств федерального бюджета</t>
  </si>
  <si>
    <t>в т.ч. за счет целевых средств регионального бюджета</t>
  </si>
  <si>
    <t>в т.ч. за счет прочих безвозмездных поступлений, включая средства фондов</t>
  </si>
  <si>
    <t>в т.ч. за счет средств местных бюджетов</t>
  </si>
  <si>
    <t>2020 г.</t>
  </si>
  <si>
    <t>2021 г.</t>
  </si>
  <si>
    <t>утвержденные бюджетные назначения</t>
  </si>
  <si>
    <t>исполнено</t>
  </si>
  <si>
    <t>1. 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</si>
  <si>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</si>
  <si>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х</t>
  </si>
  <si>
    <t>1.1.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</si>
  <si>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1001</t>
  </si>
  <si>
    <t>1.1.1. по перечню, предусмотренному частью 1 статьи 15 и частью 4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</si>
  <si>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1002</t>
  </si>
  <si>
    <t>1.1.1.3. владение, пользование и распоряжение имуществом, находящимся в муниципальной собственности муниципального района</t>
  </si>
  <si>
    <t>1005</t>
  </si>
  <si>
    <t>Федеральный закон от 06.10.2003 № 131-ФЗ "Об общих принципах организации местного самоуправления в Российской Федерации"</t>
  </si>
  <si>
    <t>ст.15 п.1 подп.3</t>
  </si>
  <si>
    <t>06.10.2003, не установлен</t>
  </si>
  <si>
    <t>1</t>
  </si>
  <si>
    <t>0113
0412
0501
0502</t>
  </si>
  <si>
    <t>расчетный</t>
  </si>
  <si>
    <t>1.1.1.4. организация в границах муниципального района электро- и газоснабжения поселений в пределах полномочий, установленных законодательством Российской Федерации</t>
  </si>
  <si>
    <t>1006</t>
  </si>
  <si>
    <t>ст.15 п.1 подп.4</t>
  </si>
  <si>
    <t>Постановление Правительства Брянской области от 26.12.2016 № 729-п "Об утверждении государственной программы "Развитие сельского хозяйства и регулирование рынков сельскохозяйственной продукции, сырья и продовольствия Брянской области" (2017 - 2020 годы)"</t>
  </si>
  <si>
    <t>в целом</t>
  </si>
  <si>
    <t>01.01.2017, не установлен</t>
  </si>
  <si>
    <t>19</t>
  </si>
  <si>
    <t>0502</t>
  </si>
  <si>
    <t>1.1.1.5. дорожная деятельность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района,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</si>
  <si>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1007</t>
  </si>
  <si>
    <t>ст.15 п.1 подп.5</t>
  </si>
  <si>
    <t>3</t>
  </si>
  <si>
    <t>0409</t>
  </si>
  <si>
    <t>1.1.1.8.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(в части автомобильного транспорта)</t>
  </si>
  <si>
    <t>1010</t>
  </si>
  <si>
    <t>ст.15 п.1 подп.6</t>
  </si>
  <si>
    <t>Закон Брянской области от 03.07.2010 № 54-З "Об организации транспортного обслуживания населения на территории Брянской области"</t>
  </si>
  <si>
    <t>20.07.2010, не установлен</t>
  </si>
  <si>
    <t>4</t>
  </si>
  <si>
    <t>0408</t>
  </si>
  <si>
    <t>1.1.1.13. участие в предупреждении и ликвидации последствий чрезвычайных ситуаций на территории муниципального района</t>
  </si>
  <si>
    <t>1015</t>
  </si>
  <si>
    <t>ст.17 п.1 подп.3</t>
  </si>
  <si>
    <t>12</t>
  </si>
  <si>
    <t>0309</t>
  </si>
  <si>
    <t>1.1.1.17. организация предоставления общедоступного и бесплатного дошкольного образования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</si>
  <si>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1019</t>
  </si>
  <si>
    <t>ст.15 п.1 подп.11</t>
  </si>
  <si>
    <t>Закон Брянской области от 08.08.2013 № 62-З "Об образовании в Брянской области"</t>
  </si>
  <si>
    <t>01.09.2013, не установлен</t>
  </si>
  <si>
    <t>6</t>
  </si>
  <si>
    <t>0701</t>
  </si>
  <si>
    <t>Федеральный закон от 29.12.2012 № 273 "Об образовании в Российской Федерации"</t>
  </si>
  <si>
    <t>2</t>
  </si>
  <si>
    <t>1.1.1.19. 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в сельской местности</t>
  </si>
  <si>
    <t>1021</t>
  </si>
  <si>
    <t>Постановление Правительства Российской Федерации от 15.04.2014 № 295 "Об утверждении государственной программы Российской Федерации «Развитие образования» на 2013 - 2020 годы"</t>
  </si>
  <si>
    <t>02.05.2014 – 31.12.2020</t>
  </si>
  <si>
    <t>0702</t>
  </si>
  <si>
    <t>1.1.1.20.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</t>
  </si>
  <si>
    <t>1022</t>
  </si>
  <si>
    <t>0703</t>
  </si>
  <si>
    <t>1.1.1.21.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</si>
  <si>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1023</t>
  </si>
  <si>
    <t>ст.15 п.1 подп.27</t>
  </si>
  <si>
    <t>0707</t>
  </si>
  <si>
    <t>1.1.1.22. 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</t>
  </si>
  <si>
    <t>1024</t>
  </si>
  <si>
    <t>0709</t>
  </si>
  <si>
    <t>1.1.1.31. 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</si>
  <si>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1033</t>
  </si>
  <si>
    <t>Постановление Правительства Российской Федерации от 15.04.2014 № 317 "Об утверждении государственной программы Российской Федерации «Развитие культуры и туризма» на 2013 - 2020 годы"</t>
  </si>
  <si>
    <t>24.04.2014 – 31.12.2020</t>
  </si>
  <si>
    <t>Закон Брянской области от 11.10.2006 № 90-з "О библиотечном деле в Брянской области"</t>
  </si>
  <si>
    <t>13.10.2006, не установлен</t>
  </si>
  <si>
    <t>7</t>
  </si>
  <si>
    <t>0801</t>
  </si>
  <si>
    <t>1.1.1.32. 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</si>
  <si>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1034</t>
  </si>
  <si>
    <t>ст.15 п.19 подп.1</t>
  </si>
  <si>
    <t>09</t>
  </si>
  <si>
    <t>Закон Брянской области от 07.04.1999 № 23-З "О культурной деятельности на территории Брянской области"</t>
  </si>
  <si>
    <t>07.04.1999, не установлен</t>
  </si>
  <si>
    <t>1.1.1.35. 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</si>
  <si>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1037</t>
  </si>
  <si>
    <t>ст.15 п.1 подп.21</t>
  </si>
  <si>
    <t>0111
0113
0309</t>
  </si>
  <si>
    <t>1.1.1.44. обеспечение условий для развития на территории муниципального района физической культуры, школьного спорта и массового спорта</t>
  </si>
  <si>
    <t>1046</t>
  </si>
  <si>
    <t>ст.15 п.1 подп.26</t>
  </si>
  <si>
    <t>Закон Брянской области от 09.11.2009 № 93-З "О физической культуре и спорте в Брянской области"</t>
  </si>
  <si>
    <t>19.11.2009, не установлен</t>
  </si>
  <si>
    <t>11</t>
  </si>
  <si>
    <t>1101
1102</t>
  </si>
  <si>
    <t>1.1.1.46. организация и осуществление мероприятий межпоселенческого характера по работе с детьми и молодежью</t>
  </si>
  <si>
    <t>1048</t>
  </si>
  <si>
    <t>0707
1006</t>
  </si>
  <si>
    <t>1.1.2. в случаях заключения соглашения с органами местного самоуправления отдельных поселений о передаче муниципальному району осуществления части  полномочий по решению вопросов местного значения поселения, всего</t>
  </si>
  <si>
    <t>1100</t>
  </si>
  <si>
    <t>1.1.2.19. создание условий для организации досуга и обеспечения жителей  поселения услугами организаций культуры</t>
  </si>
  <si>
    <t>1119</t>
  </si>
  <si>
    <t>1.2.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района,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</si>
  <si>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1200</t>
  </si>
  <si>
    <t>1.2.1.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</si>
  <si>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1201</t>
  </si>
  <si>
    <t>Закон Брянской области от 16.11.2007 № 156-З "О муниципальной службе в Брянской области"</t>
  </si>
  <si>
    <t>ст.1 подп.4</t>
  </si>
  <si>
    <t>19.11.2007, не установлен</t>
  </si>
  <si>
    <t>0102
0103
0104
0106
0113
0709</t>
  </si>
  <si>
    <t>1.2.2.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</si>
  <si>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1202</t>
  </si>
  <si>
    <t>1.2.6. принятие устава муниципального образования и внесение в него изменений и дополнений, издание муниципальных правовых актов</t>
  </si>
  <si>
    <t>1206</t>
  </si>
  <si>
    <t>ст.17 п.1 подп.7</t>
  </si>
  <si>
    <t>0103</t>
  </si>
  <si>
    <t>1.2.8. 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</si>
  <si>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1208</t>
  </si>
  <si>
    <t>0113</t>
  </si>
  <si>
    <t>1.2.13.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</si>
  <si>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1213</t>
  </si>
  <si>
    <t>23</t>
  </si>
  <si>
    <t>0107</t>
  </si>
  <si>
    <t>1.2.20. 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</si>
  <si>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1220</t>
  </si>
  <si>
    <t>ст.17 п.1 подп.8.2</t>
  </si>
  <si>
    <t>0113
0709</t>
  </si>
  <si>
    <t>1.3.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 на решение вопросов, не отнесенных к вопросам местного значения муниципального района, всего</t>
  </si>
  <si>
    <t>1300</t>
  </si>
  <si>
    <t>1.3.2. по участию в осуществлении государственных полномочий (не переданных в соответствии со статьей 19 Федерального закона от 6 октября 2003 г. 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</si>
  <si>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1400</t>
  </si>
  <si>
    <t>1.3.2.1. участие в организации и финансировании проведения оплачиваемых общественных работ; временного трудоустройства несовершеннолетних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впервые; ярмарок вакансий и учебных рабочих мест</t>
  </si>
  <si>
    <t>1401</t>
  </si>
  <si>
    <t>24</t>
  </si>
  <si>
    <t>1.3.2.2. предоставление молодым семьям, постоянно проживающим на территории Брянской области, социальных выплат на приобретение жилого помещения или создание объекта индивидуального жилищного строительства</t>
  </si>
  <si>
    <t>1402</t>
  </si>
  <si>
    <t>Постановление Правительства Российской Федерации от 15.04.2014 № 323 "Об утверждении государственной программы Российской Федерации «Обеспечение доступным и комфортным жильем и коммунальными услугами граждан Российской Федерации"</t>
  </si>
  <si>
    <t>не установлен</t>
  </si>
  <si>
    <t>05</t>
  </si>
  <si>
    <t>1003</t>
  </si>
  <si>
    <t>1.3.3.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</si>
  <si>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1500</t>
  </si>
  <si>
    <t>1.3.3.1. Предоставление доплаты за выслугу лет к трудовой пенсии муниципальным служащим за счет средств местного бюджета</t>
  </si>
  <si>
    <t>1501</t>
  </si>
  <si>
    <t>10</t>
  </si>
  <si>
    <t>1.3.3.2. Предоставление социальных выплат гражданам</t>
  </si>
  <si>
    <t>1502</t>
  </si>
  <si>
    <t>1.4.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</si>
  <si>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1700</t>
  </si>
  <si>
    <t>1.4.1. за счет субвенций, предоставленных из федерального бюджета, всего</t>
  </si>
  <si>
    <t>1701</t>
  </si>
  <si>
    <t>1.4.1.2. по составлению списков кандидатов в присяжные заседатели</t>
  </si>
  <si>
    <t>1703</t>
  </si>
  <si>
    <t>ст.19</t>
  </si>
  <si>
    <t xml:space="preserve"> </t>
  </si>
  <si>
    <t>0105</t>
  </si>
  <si>
    <t>Федеральный закон от 20.08.2004 № 113-ФЗ "О присяжных заседателях федеральных судов общей юрисдикции в Российской Федерации"</t>
  </si>
  <si>
    <t>20.08.2004, не установлен</t>
  </si>
  <si>
    <t>1.4.1.11. на выплату единовременного пособия при всех формах устройства детей, лишенных родительского попечения, в семью</t>
  </si>
  <si>
    <t>1712</t>
  </si>
  <si>
    <t>Постановление Правительства Российской Федерации от 15.04.2014 № 296 "Об утверждении государственной программы Российской Федерации «Социальная поддержка граждан»"</t>
  </si>
  <si>
    <t>1004</t>
  </si>
  <si>
    <t>1.4.1.21. на осуществление воинского учета на территориях, на которых отсутствуют структурные подразделения военных комиссариатов</t>
  </si>
  <si>
    <t>1722</t>
  </si>
  <si>
    <t>Федеральный закон от 28.03.1998 № 53-ФЗ "О воинской обязанности и военной службе"</t>
  </si>
  <si>
    <t>01.01.2008, не установлен</t>
  </si>
  <si>
    <t>0203</t>
  </si>
  <si>
    <t>1.4.2. за счет субвенций, предоставленных из бюджета субъекта Российской Федерации, всего</t>
  </si>
  <si>
    <t>1800</t>
  </si>
  <si>
    <t>1.4.2.1.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</si>
  <si>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1801</t>
  </si>
  <si>
    <t>Закон Брянской области от 15.06.2007 № 87-З "О наделении органов местного самоуправления отдельными государственными полномочиями по организации и деятельности административных комиссий"</t>
  </si>
  <si>
    <t>0113
0412
1006</t>
  </si>
  <si>
    <t>Закон Брянской области от 09.03.2011 № 18-З "О наделении органов местного самоуправления отдельными государственными полномочиями Брянской области по определению перечня должностных лиц органов местного самоуправления, уполномоченных составлять протоколы об административных правонарушениях"</t>
  </si>
  <si>
    <t>1.4.2.2.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</si>
  <si>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1802</t>
  </si>
  <si>
    <t>1.4.2.28.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</si>
  <si>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1828</t>
  </si>
  <si>
    <t>1.4.2.36.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</si>
  <si>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1836</t>
  </si>
  <si>
    <t>Закон Брянской области от 28.12.2005 № 104-З "О наделении органов местного самоуправления отдельными государственными полномочиями по предоставлению мер социальной поддержки педагогическим работникам образовательных учреждений, финансовое обеспечение деятельности которых осуществляется из областного и местных бюджетов"</t>
  </si>
  <si>
    <t>01.01.2006, не установлен</t>
  </si>
  <si>
    <t>0701
0702
0703
0709
0801
1004</t>
  </si>
  <si>
    <t>Закон Брянской области от 28.12.2005 № 106-З "О наделении органов местного самоуправления отдельными государственными полномочиями по предоставлению мер социальной поддержки специалистам учреждений культуры области"</t>
  </si>
  <si>
    <t>Закон Брянской области от 11.05.2007 № 70-З "О наделении органов местного самоуправления отдельными государственными полномочиями по выплате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образования"</t>
  </si>
  <si>
    <t>16.05.2007, не установлен</t>
  </si>
  <si>
    <t>1.4.2.38.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детям-сиротам, безнадзорным детям, детям, оставшимся без попечения родителей)</t>
  </si>
  <si>
    <t>1838</t>
  </si>
  <si>
    <t>Закон Брянской области от 11.11.2010 № 99-З "О наделении органов местного самоуправления отдельными государственными полномочиями Брянской области по обеспечению сохранности жилых помещений, закрепленных за детьми-сиротами и детьми, оставшимися без попечения родителей"</t>
  </si>
  <si>
    <t>Закон Брянской области от 02.12.2011 № 124-З "О наделении органов местного самоуправления отдельными государственными полномочиями Брянской области по обеспечению жилыми помещениями детей-сирот и детей, оставшихся без попечения родителей, а также лиц из их числа"</t>
  </si>
  <si>
    <t>1.4.2.40. на организацию и осуществление деятельности по опеке и попечительству</t>
  </si>
  <si>
    <t>1840</t>
  </si>
  <si>
    <t>Закон Брянской области от 29.03.2007 № 36-З "О наделении органов местного самоуправления отдельными государственными полномочиями по назначению и выплате единовременного пособия при передаче ребенка на воспитание в семью"</t>
  </si>
  <si>
    <t>03.04.2007, не установлен</t>
  </si>
  <si>
    <t>1004
1006</t>
  </si>
  <si>
    <t>Закон Брянской области от 11.01.2008 № 2-З "О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попечительству"</t>
  </si>
  <si>
    <t>1.4.2.54. на организацию проведения на территории субъекта Российской Федерации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Федерации, на изъятие животных и (или)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(или) продуктов животноводства, на осуществление регионального государственного ветеринарного надзора</t>
  </si>
  <si>
    <t>1854</t>
  </si>
  <si>
    <t>Закон Брянской области от 01.08.2014 № 60-З "О наделении органов местного самоуправления отдельными государственными полномочиями Брянской области по организации 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организации отлова и содержания безнадзорных животных на территории Брянской области"</t>
  </si>
  <si>
    <t>01.01.2015, не установлен</t>
  </si>
  <si>
    <t>14</t>
  </si>
  <si>
    <t>0405</t>
  </si>
  <si>
    <t>1.5. отдельные государственные полномочия, не переданные, но осуществляемые органами местного самоуправления за счет субвенций из бюджета субъекта Российской Федерации</t>
  </si>
  <si>
    <t>2000</t>
  </si>
  <si>
    <t>1.5.2.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общего образования в муниципальных общеобразовательных организациях в сельской местности)</t>
  </si>
  <si>
    <t>2002</t>
  </si>
  <si>
    <t>1.5.3.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 муниципальных дошкольных образовательных организациях и муниципальных общеобразовательных организациях)</t>
  </si>
  <si>
    <t>2003</t>
  </si>
  <si>
    <t>1.6. 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</si>
  <si>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2100</t>
  </si>
  <si>
    <t>1.6.1. по предоставлению дотаций на выравнивание бюджетной обеспеченности городских, сельских поселений, всего</t>
  </si>
  <si>
    <t>2101</t>
  </si>
  <si>
    <t>ст.17 п.1 подп.9</t>
  </si>
  <si>
    <t>1.6.3. по предоставлению субвенций в бюджеты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</si>
  <si>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2103</t>
  </si>
  <si>
    <t>1.6.3.1. на осуществление воинского учета на территориях, на которых отсутствуют структурные подразделения военных комиссариатов</t>
  </si>
  <si>
    <t>2104</t>
  </si>
  <si>
    <t>1.6.4. по предоставлению иных межбюджетных трансфертов, всего</t>
  </si>
  <si>
    <t>2200</t>
  </si>
  <si>
    <t>1.6.4.1. в бюджет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</si>
  <si>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2201</t>
  </si>
  <si>
    <t>1.6.4.1.2.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</t>
  </si>
  <si>
    <t>2203</t>
  </si>
  <si>
    <t>ст.65</t>
  </si>
  <si>
    <t>Закон Брянской области от 13.08.2007 № 126-З "О межбюджетных отношениях в Брянской области"</t>
  </si>
  <si>
    <t>1.6.4.2. в иных случаях, не связанных с заключением соглашений, предусмотренных в подпункте 1.6.4.1, всего</t>
  </si>
  <si>
    <t>2300</t>
  </si>
  <si>
    <t>1.6.4.2.1. поддержка мер по обеспечению сбалансированности бюджетов поселений</t>
  </si>
  <si>
    <t>2301</t>
  </si>
  <si>
    <t>1403</t>
  </si>
  <si>
    <t>Итого расходных обязательств муниципального образования</t>
  </si>
  <si>
    <t>8000</t>
  </si>
  <si>
    <t xml:space="preserve">  РЕЕСТР  РАСХОДНЫХ  ОБЯЗАТЕЛЬСТВ   ЖИРЯТИНСКОГО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</si>
</sst>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sz val="8"/>
      <color rgb="FF000000"/>
      <name val="Times New Roman"/>
      <family val="1"/>
      <charset val="204"/>
    </font>
    <font>
      <b/>
      <sz val="10"/>
      <color rgb="FF000000"/>
      <name val="Arial Cyr"/>
    </font>
    <font>
      <u/>
      <sz val="8"/>
      <color rgb="FF000000"/>
      <name val="Arial Cyr"/>
    </font>
    <font>
      <u/>
      <sz val="10"/>
      <color rgb="FF000000"/>
      <name val="Arial Cyr"/>
    </font>
    <font>
      <sz val="8"/>
      <color rgb="FF000000"/>
      <name val="Times New Roman Cyr"/>
    </font>
    <font>
      <b/>
      <sz val="8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b/>
      <sz val="12"/>
      <color rgb="FF000000"/>
      <name val="Arial Cyr"/>
    </font>
    <font>
      <sz val="12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04">
    <xf numFmtId="0" fontId="0" fillId="0" borderId="0"/>
    <xf numFmtId="0" fontId="1" fillId="0" borderId="1"/>
    <xf numFmtId="0" fontId="1" fillId="0" borderId="1">
      <alignment horizontal="center" vertical="top"/>
    </xf>
    <xf numFmtId="0" fontId="1" fillId="0" borderId="1">
      <alignment horizontal="left" vertical="top"/>
    </xf>
    <xf numFmtId="0" fontId="2" fillId="0" borderId="1">
      <alignment horizontal="left" vertical="top"/>
    </xf>
    <xf numFmtId="49" fontId="3" fillId="0" borderId="1">
      <alignment horizontal="center" vertical="top" shrinkToFit="1"/>
    </xf>
    <xf numFmtId="0" fontId="4" fillId="0" borderId="1">
      <alignment horizontal="center" vertical="top" wrapText="1"/>
    </xf>
    <xf numFmtId="0" fontId="1" fillId="0" borderId="1">
      <alignment vertical="top"/>
    </xf>
    <xf numFmtId="0" fontId="2" fillId="0" borderId="1">
      <alignment horizontal="center" vertical="top"/>
    </xf>
    <xf numFmtId="0" fontId="2" fillId="0" borderId="1">
      <alignment vertical="top"/>
    </xf>
    <xf numFmtId="0" fontId="2" fillId="2" borderId="1">
      <alignment vertical="top"/>
    </xf>
    <xf numFmtId="49" fontId="2" fillId="2" borderId="1">
      <alignment vertical="top"/>
    </xf>
    <xf numFmtId="0" fontId="5" fillId="0" borderId="1">
      <alignment vertical="top"/>
    </xf>
    <xf numFmtId="0" fontId="6" fillId="0" borderId="1">
      <alignment vertical="top"/>
    </xf>
    <xf numFmtId="0" fontId="2" fillId="2" borderId="1">
      <alignment horizontal="left" vertical="top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3">
      <alignment horizontal="center" vertical="center" wrapText="1"/>
    </xf>
    <xf numFmtId="49" fontId="3" fillId="0" borderId="2">
      <alignment horizontal="center" vertical="center" wrapText="1"/>
    </xf>
    <xf numFmtId="49" fontId="1" fillId="0" borderId="1"/>
    <xf numFmtId="49" fontId="3" fillId="0" borderId="2">
      <alignment horizontal="center" vertical="center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0" fontId="3" fillId="0" borderId="2">
      <alignment horizontal="center" vertical="top"/>
    </xf>
    <xf numFmtId="0" fontId="3" fillId="0" borderId="3">
      <alignment horizontal="center" vertical="top"/>
    </xf>
    <xf numFmtId="49" fontId="8" fillId="0" borderId="3">
      <alignment horizontal="left" vertical="top" wrapText="1"/>
    </xf>
    <xf numFmtId="49" fontId="8" fillId="2" borderId="2">
      <alignment horizontal="center" vertical="top" shrinkToFit="1"/>
    </xf>
    <xf numFmtId="49" fontId="8" fillId="0" borderId="2">
      <alignment horizontal="center" vertical="top"/>
    </xf>
    <xf numFmtId="0" fontId="8" fillId="0" borderId="2">
      <alignment horizontal="center" vertical="top"/>
    </xf>
    <xf numFmtId="49" fontId="8" fillId="2" borderId="2">
      <alignment horizontal="center" vertical="top" wrapText="1"/>
    </xf>
    <xf numFmtId="4" fontId="8" fillId="2" borderId="2">
      <alignment horizontal="right" vertical="top" shrinkToFit="1"/>
    </xf>
    <xf numFmtId="49" fontId="3" fillId="0" borderId="3">
      <alignment horizontal="left" vertical="top" wrapText="1"/>
    </xf>
    <xf numFmtId="49" fontId="3" fillId="2" borderId="2">
      <alignment horizontal="center" vertical="top" shrinkToFit="1"/>
    </xf>
    <xf numFmtId="49" fontId="3" fillId="0" borderId="3">
      <alignment horizontal="center" vertical="top" wrapText="1"/>
    </xf>
    <xf numFmtId="49" fontId="3" fillId="0" borderId="2">
      <alignment horizontal="center" vertical="top" wrapText="1"/>
    </xf>
    <xf numFmtId="0" fontId="3" fillId="0" borderId="3">
      <alignment horizontal="center" vertical="top" wrapText="1"/>
    </xf>
    <xf numFmtId="0" fontId="3" fillId="0" borderId="2">
      <alignment horizontal="center" vertical="top" wrapText="1"/>
    </xf>
    <xf numFmtId="49" fontId="3" fillId="2" borderId="2">
      <alignment horizontal="left" vertical="top" wrapText="1"/>
    </xf>
    <xf numFmtId="4" fontId="3" fillId="2" borderId="2">
      <alignment horizontal="right" vertical="top" shrinkToFit="1"/>
    </xf>
    <xf numFmtId="49" fontId="3" fillId="2" borderId="2">
      <alignment horizontal="center" vertical="top" wrapText="1"/>
    </xf>
    <xf numFmtId="49" fontId="3" fillId="0" borderId="4">
      <alignment horizontal="center" vertical="top" shrinkToFit="1"/>
    </xf>
    <xf numFmtId="49" fontId="8" fillId="0" borderId="5">
      <alignment horizontal="left" vertical="top" wrapText="1"/>
    </xf>
    <xf numFmtId="49" fontId="8" fillId="0" borderId="6">
      <alignment horizontal="center" vertical="top"/>
    </xf>
    <xf numFmtId="0" fontId="8" fillId="0" borderId="6">
      <alignment horizontal="center" vertical="top"/>
    </xf>
    <xf numFmtId="4" fontId="8" fillId="2" borderId="6">
      <alignment horizontal="right" vertical="top" shrinkToFit="1"/>
    </xf>
    <xf numFmtId="0" fontId="2" fillId="0" borderId="1">
      <alignment horizontal="left" vertical="top" wrapText="1"/>
    </xf>
    <xf numFmtId="49" fontId="2" fillId="2" borderId="1">
      <alignment horizontal="center" vertical="top"/>
    </xf>
    <xf numFmtId="49" fontId="2" fillId="0" borderId="1">
      <alignment horizontal="center" vertical="top"/>
    </xf>
    <xf numFmtId="0" fontId="1" fillId="0" borderId="1">
      <alignment horizontal="left" wrapText="1"/>
    </xf>
    <xf numFmtId="0" fontId="9" fillId="0" borderId="0"/>
    <xf numFmtId="0" fontId="9" fillId="0" borderId="0"/>
    <xf numFmtId="0" fontId="9" fillId="0" borderId="0"/>
    <xf numFmtId="0" fontId="1" fillId="0" borderId="1"/>
    <xf numFmtId="0" fontId="1" fillId="0" borderId="1"/>
    <xf numFmtId="0" fontId="1" fillId="3" borderId="1">
      <alignment vertical="top"/>
    </xf>
    <xf numFmtId="49" fontId="3" fillId="0" borderId="2">
      <alignment horizontal="center" vertical="center" wrapText="1"/>
    </xf>
    <xf numFmtId="49" fontId="1" fillId="3" borderId="1">
      <alignment vertical="top"/>
    </xf>
    <xf numFmtId="49" fontId="8" fillId="0" borderId="3">
      <alignment vertical="top" wrapText="1"/>
    </xf>
    <xf numFmtId="0" fontId="1" fillId="0" borderId="1">
      <alignment horizontal="left"/>
    </xf>
    <xf numFmtId="49" fontId="1" fillId="2" borderId="1">
      <alignment vertical="top"/>
    </xf>
    <xf numFmtId="49" fontId="3" fillId="0" borderId="2">
      <alignment horizontal="center" vertical="center" wrapText="1"/>
    </xf>
    <xf numFmtId="49" fontId="1" fillId="3" borderId="7">
      <alignment vertical="top"/>
    </xf>
    <xf numFmtId="49" fontId="8" fillId="2" borderId="8">
      <alignment horizontal="center" vertical="top"/>
    </xf>
    <xf numFmtId="49" fontId="3" fillId="0" borderId="2">
      <alignment horizontal="center" vertical="center" wrapText="1"/>
    </xf>
    <xf numFmtId="49" fontId="8" fillId="0" borderId="8">
      <alignment horizontal="center" vertical="top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0" fontId="1" fillId="3" borderId="1">
      <alignment vertical="top" shrinkToFi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3">
      <alignment horizontal="center" vertical="center" wrapText="1"/>
    </xf>
    <xf numFmtId="49" fontId="3" fillId="2" borderId="2">
      <alignment horizontal="center" vertical="center" wrapText="1"/>
    </xf>
    <xf numFmtId="49" fontId="7" fillId="0" borderId="2">
      <alignment horizontal="center" vertical="center" wrapText="1"/>
    </xf>
    <xf numFmtId="0" fontId="1" fillId="3" borderId="7">
      <alignment vertical="top"/>
    </xf>
    <xf numFmtId="4" fontId="8" fillId="2" borderId="8">
      <alignment horizontal="right" vertical="top" shrinkToFi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3" fillId="0" borderId="2">
      <alignment horizontal="center" vertical="center" wrapText="1"/>
    </xf>
    <xf numFmtId="0" fontId="8" fillId="0" borderId="8">
      <alignment horizontal="center" vertical="top"/>
    </xf>
    <xf numFmtId="0" fontId="2" fillId="0" borderId="9">
      <alignment horizontal="center" vertical="center" wrapText="1"/>
    </xf>
    <xf numFmtId="0" fontId="2" fillId="0" borderId="9">
      <alignment horizontal="center" vertical="top"/>
    </xf>
    <xf numFmtId="0" fontId="4" fillId="2" borderId="1">
      <alignment horizontal="center" vertical="top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 vertical="top"/>
    </xf>
    <xf numFmtId="0" fontId="1" fillId="0" borderId="1" xfId="3" applyNumberFormat="1" applyProtection="1">
      <alignment horizontal="left" vertical="top"/>
    </xf>
    <xf numFmtId="0" fontId="2" fillId="0" borderId="1" xfId="4" applyNumberFormat="1" applyProtection="1">
      <alignment horizontal="left" vertical="top"/>
    </xf>
    <xf numFmtId="0" fontId="1" fillId="0" borderId="1" xfId="7" applyNumberFormat="1" applyProtection="1">
      <alignment vertical="top"/>
    </xf>
    <xf numFmtId="0" fontId="2" fillId="0" borderId="1" xfId="8" applyNumberFormat="1" applyProtection="1">
      <alignment horizontal="center" vertical="top"/>
    </xf>
    <xf numFmtId="0" fontId="2" fillId="0" borderId="1" xfId="9" applyNumberFormat="1" applyProtection="1">
      <alignment vertical="top"/>
    </xf>
    <xf numFmtId="0" fontId="2" fillId="2" borderId="1" xfId="10" applyNumberFormat="1" applyProtection="1">
      <alignment vertical="top"/>
    </xf>
    <xf numFmtId="49" fontId="2" fillId="2" borderId="1" xfId="11" applyProtection="1">
      <alignment vertical="top"/>
    </xf>
    <xf numFmtId="0" fontId="6" fillId="0" borderId="1" xfId="13" applyNumberFormat="1" applyProtection="1">
      <alignment vertical="top"/>
    </xf>
    <xf numFmtId="49" fontId="1" fillId="0" borderId="1" xfId="21" applyProtection="1"/>
    <xf numFmtId="0" fontId="3" fillId="0" borderId="2" xfId="36" applyNumberFormat="1" applyProtection="1">
      <alignment horizontal="center" vertical="top"/>
    </xf>
    <xf numFmtId="0" fontId="3" fillId="0" borderId="3" xfId="37" applyNumberFormat="1" applyProtection="1">
      <alignment horizontal="center" vertical="top"/>
    </xf>
    <xf numFmtId="49" fontId="8" fillId="0" borderId="3" xfId="38" applyProtection="1">
      <alignment horizontal="left" vertical="top" wrapText="1"/>
    </xf>
    <xf numFmtId="49" fontId="8" fillId="2" borderId="2" xfId="39" applyProtection="1">
      <alignment horizontal="center" vertical="top" shrinkToFit="1"/>
    </xf>
    <xf numFmtId="49" fontId="8" fillId="0" borderId="2" xfId="40" applyProtection="1">
      <alignment horizontal="center" vertical="top"/>
    </xf>
    <xf numFmtId="0" fontId="8" fillId="0" borderId="2" xfId="41" applyNumberFormat="1" applyProtection="1">
      <alignment horizontal="center" vertical="top"/>
    </xf>
    <xf numFmtId="49" fontId="8" fillId="2" borderId="2" xfId="42" applyProtection="1">
      <alignment horizontal="center" vertical="top" wrapText="1"/>
    </xf>
    <xf numFmtId="4" fontId="8" fillId="2" borderId="2" xfId="43" applyProtection="1">
      <alignment horizontal="right" vertical="top" shrinkToFit="1"/>
    </xf>
    <xf numFmtId="49" fontId="3" fillId="0" borderId="3" xfId="44" applyProtection="1">
      <alignment horizontal="left" vertical="top" wrapText="1"/>
    </xf>
    <xf numFmtId="49" fontId="3" fillId="2" borderId="2" xfId="45" applyProtection="1">
      <alignment horizontal="center" vertical="top" shrinkToFit="1"/>
    </xf>
    <xf numFmtId="49" fontId="3" fillId="0" borderId="3" xfId="46" applyProtection="1">
      <alignment horizontal="center" vertical="top" wrapText="1"/>
    </xf>
    <xf numFmtId="49" fontId="3" fillId="0" borderId="2" xfId="47" applyProtection="1">
      <alignment horizontal="center" vertical="top" wrapText="1"/>
    </xf>
    <xf numFmtId="0" fontId="3" fillId="0" borderId="3" xfId="48" applyNumberFormat="1" applyProtection="1">
      <alignment horizontal="center" vertical="top" wrapText="1"/>
    </xf>
    <xf numFmtId="0" fontId="3" fillId="0" borderId="2" xfId="49" applyNumberFormat="1" applyProtection="1">
      <alignment horizontal="center" vertical="top" wrapText="1"/>
    </xf>
    <xf numFmtId="49" fontId="3" fillId="2" borderId="2" xfId="50" applyProtection="1">
      <alignment horizontal="left" vertical="top" wrapText="1"/>
    </xf>
    <xf numFmtId="4" fontId="3" fillId="2" borderId="2" xfId="51" applyProtection="1">
      <alignment horizontal="right" vertical="top" shrinkToFit="1"/>
    </xf>
    <xf numFmtId="49" fontId="3" fillId="2" borderId="2" xfId="52" applyProtection="1">
      <alignment horizontal="center" vertical="top" wrapText="1"/>
    </xf>
    <xf numFmtId="49" fontId="3" fillId="0" borderId="4" xfId="53" applyProtection="1">
      <alignment horizontal="center" vertical="top" shrinkToFit="1"/>
    </xf>
    <xf numFmtId="49" fontId="3" fillId="2" borderId="11" xfId="19" applyBorder="1" applyAlignment="1" applyProtection="1">
      <alignment horizontal="center" vertical="top"/>
    </xf>
    <xf numFmtId="49" fontId="3" fillId="0" borderId="12" xfId="44" applyBorder="1" applyProtection="1">
      <alignment horizontal="left" vertical="top" wrapText="1"/>
    </xf>
    <xf numFmtId="0" fontId="10" fillId="0" borderId="10" xfId="71" applyNumberFormat="1" applyFont="1" applyBorder="1" applyAlignment="1" applyProtection="1">
      <alignment horizontal="left" vertical="top" wrapText="1"/>
    </xf>
    <xf numFmtId="0" fontId="1" fillId="0" borderId="1" xfId="3" applyNumberFormat="1" applyBorder="1" applyProtection="1">
      <alignment horizontal="left" vertical="top"/>
    </xf>
    <xf numFmtId="0" fontId="2" fillId="0" borderId="1" xfId="9" applyNumberFormat="1" applyBorder="1" applyProtection="1">
      <alignment vertical="top"/>
    </xf>
    <xf numFmtId="0" fontId="8" fillId="0" borderId="1" xfId="56" applyNumberFormat="1" applyBorder="1" applyAlignment="1" applyProtection="1">
      <alignment horizontal="left" vertical="top"/>
    </xf>
    <xf numFmtId="49" fontId="3" fillId="0" borderId="3" xfId="44" applyProtection="1">
      <alignment horizontal="left" vertical="top" wrapText="1"/>
    </xf>
    <xf numFmtId="49" fontId="3" fillId="0" borderId="3" xfId="44" applyProtection="1">
      <alignment horizontal="left" vertical="top" wrapText="1"/>
      <protection locked="0"/>
    </xf>
    <xf numFmtId="49" fontId="3" fillId="2" borderId="2" xfId="45" applyProtection="1">
      <alignment horizontal="center" vertical="top" shrinkToFit="1"/>
    </xf>
    <xf numFmtId="49" fontId="3" fillId="2" borderId="2" xfId="45" applyProtection="1">
      <alignment horizontal="center" vertical="top" shrinkToFit="1"/>
      <protection locked="0"/>
    </xf>
    <xf numFmtId="49" fontId="3" fillId="0" borderId="2" xfId="22" applyProtection="1">
      <alignment horizontal="center" vertical="center"/>
    </xf>
    <xf numFmtId="49" fontId="3" fillId="0" borderId="2" xfId="22" applyProtection="1">
      <alignment horizontal="center" vertical="center"/>
      <protection locked="0"/>
    </xf>
    <xf numFmtId="49" fontId="3" fillId="0" borderId="2" xfId="26" applyProtection="1">
      <alignment horizontal="center" vertical="center" wrapText="1"/>
    </xf>
    <xf numFmtId="49" fontId="3" fillId="0" borderId="2" xfId="26" applyProtection="1">
      <alignment horizontal="center" vertical="center" wrapText="1"/>
      <protection locked="0"/>
    </xf>
    <xf numFmtId="49" fontId="3" fillId="0" borderId="2" xfId="23" applyProtection="1">
      <alignment horizontal="center" vertical="center" wrapText="1"/>
    </xf>
    <xf numFmtId="49" fontId="3" fillId="0" borderId="2" xfId="23" applyProtection="1">
      <alignment horizontal="center" vertical="center" wrapText="1"/>
      <protection locked="0"/>
    </xf>
    <xf numFmtId="49" fontId="3" fillId="0" borderId="2" xfId="29" applyProtection="1">
      <alignment horizontal="center" vertical="center" wrapText="1"/>
    </xf>
    <xf numFmtId="49" fontId="3" fillId="0" borderId="2" xfId="29" applyProtection="1">
      <alignment horizontal="center" vertical="center" wrapText="1"/>
      <protection locked="0"/>
    </xf>
    <xf numFmtId="49" fontId="3" fillId="0" borderId="2" xfId="28" applyProtection="1">
      <alignment horizontal="center" vertical="center" wrapText="1"/>
    </xf>
    <xf numFmtId="49" fontId="3" fillId="0" borderId="2" xfId="28" applyProtection="1">
      <alignment horizontal="center" vertical="center" wrapText="1"/>
      <protection locked="0"/>
    </xf>
    <xf numFmtId="49" fontId="3" fillId="0" borderId="2" xfId="30" applyProtection="1">
      <alignment horizontal="center" vertical="center" wrapText="1"/>
    </xf>
    <xf numFmtId="49" fontId="3" fillId="0" borderId="2" xfId="30" applyProtection="1">
      <alignment horizontal="center" vertical="center" wrapText="1"/>
      <protection locked="0"/>
    </xf>
    <xf numFmtId="49" fontId="3" fillId="0" borderId="2" xfId="31" applyProtection="1">
      <alignment horizontal="center" vertical="center" wrapText="1"/>
    </xf>
    <xf numFmtId="49" fontId="3" fillId="0" borderId="2" xfId="31" applyProtection="1">
      <alignment horizontal="center" vertical="center" wrapText="1"/>
      <protection locked="0"/>
    </xf>
    <xf numFmtId="49" fontId="3" fillId="0" borderId="2" xfId="32" applyProtection="1">
      <alignment horizontal="center" vertical="center" wrapText="1"/>
    </xf>
    <xf numFmtId="49" fontId="3" fillId="0" borderId="2" xfId="32" applyProtection="1">
      <alignment horizontal="center" vertical="center" wrapText="1"/>
      <protection locked="0"/>
    </xf>
    <xf numFmtId="49" fontId="3" fillId="0" borderId="2" xfId="15" applyProtection="1">
      <alignment horizontal="center" vertical="center" wrapText="1"/>
    </xf>
    <xf numFmtId="49" fontId="3" fillId="0" borderId="2" xfId="15" applyProtection="1">
      <alignment horizontal="center" vertical="center" wrapText="1"/>
      <protection locked="0"/>
    </xf>
    <xf numFmtId="49" fontId="3" fillId="0" borderId="2" xfId="16" applyProtection="1">
      <alignment horizontal="center" vertical="center" wrapText="1"/>
    </xf>
    <xf numFmtId="49" fontId="3" fillId="0" borderId="2" xfId="16" applyProtection="1">
      <alignment horizontal="center" vertical="center" wrapText="1"/>
      <protection locked="0"/>
    </xf>
    <xf numFmtId="49" fontId="3" fillId="0" borderId="2" xfId="24" applyProtection="1">
      <alignment horizontal="center" vertical="center" wrapText="1"/>
    </xf>
    <xf numFmtId="49" fontId="3" fillId="0" borderId="2" xfId="24" applyProtection="1">
      <alignment horizontal="center" vertical="center" wrapText="1"/>
      <protection locked="0"/>
    </xf>
    <xf numFmtId="49" fontId="3" fillId="0" borderId="2" xfId="25" applyProtection="1">
      <alignment horizontal="center" vertical="center" wrapText="1"/>
    </xf>
    <xf numFmtId="49" fontId="3" fillId="0" borderId="2" xfId="25" applyProtection="1">
      <alignment horizontal="center" vertical="center" wrapText="1"/>
      <protection locked="0"/>
    </xf>
    <xf numFmtId="49" fontId="3" fillId="0" borderId="2" xfId="27" applyProtection="1">
      <alignment horizontal="center" vertical="center" wrapText="1"/>
    </xf>
    <xf numFmtId="49" fontId="3" fillId="0" borderId="2" xfId="27" applyProtection="1">
      <alignment horizontal="center" vertical="center" wrapText="1"/>
      <protection locked="0"/>
    </xf>
    <xf numFmtId="0" fontId="1" fillId="0" borderId="1" xfId="2" applyNumberFormat="1" applyProtection="1">
      <alignment horizontal="center" vertical="top"/>
    </xf>
    <xf numFmtId="0" fontId="1" fillId="0" borderId="1" xfId="2" applyProtection="1">
      <alignment horizontal="center" vertical="top"/>
      <protection locked="0"/>
    </xf>
    <xf numFmtId="0" fontId="1" fillId="0" borderId="1" xfId="7" applyNumberFormat="1" applyProtection="1">
      <alignment vertical="top"/>
    </xf>
    <xf numFmtId="0" fontId="1" fillId="0" borderId="1" xfId="7" applyProtection="1">
      <alignment vertical="top"/>
      <protection locked="0"/>
    </xf>
    <xf numFmtId="0" fontId="2" fillId="0" borderId="1" xfId="8" applyNumberFormat="1" applyProtection="1">
      <alignment horizontal="center" vertical="top"/>
    </xf>
    <xf numFmtId="0" fontId="2" fillId="0" borderId="1" xfId="8" applyProtection="1">
      <alignment horizontal="center" vertical="top"/>
      <protection locked="0"/>
    </xf>
    <xf numFmtId="0" fontId="2" fillId="0" borderId="1" xfId="9" applyNumberFormat="1" applyProtection="1">
      <alignment vertical="top"/>
    </xf>
    <xf numFmtId="0" fontId="2" fillId="0" borderId="1" xfId="9" applyProtection="1">
      <alignment vertical="top"/>
      <protection locked="0"/>
    </xf>
    <xf numFmtId="49" fontId="7" fillId="0" borderId="2" xfId="34" applyProtection="1">
      <alignment horizontal="center" vertical="center" wrapText="1"/>
    </xf>
    <xf numFmtId="49" fontId="7" fillId="0" borderId="2" xfId="34" applyProtection="1">
      <alignment horizontal="center" vertical="center" wrapText="1"/>
      <protection locked="0"/>
    </xf>
    <xf numFmtId="49" fontId="3" fillId="0" borderId="2" xfId="17" applyProtection="1">
      <alignment horizontal="center" vertical="center" wrapText="1"/>
    </xf>
    <xf numFmtId="49" fontId="3" fillId="0" borderId="2" xfId="17" applyProtection="1">
      <alignment horizontal="center" vertical="center" wrapText="1"/>
      <protection locked="0"/>
    </xf>
    <xf numFmtId="0" fontId="1" fillId="0" borderId="1" xfId="1" applyNumberFormat="1" applyProtection="1"/>
    <xf numFmtId="0" fontId="1" fillId="0" borderId="1" xfId="1" applyProtection="1">
      <protection locked="0"/>
    </xf>
    <xf numFmtId="0" fontId="5" fillId="0" borderId="1" xfId="12" applyNumberFormat="1" applyProtection="1">
      <alignment vertical="top"/>
    </xf>
    <xf numFmtId="0" fontId="5" fillId="0" borderId="1" xfId="12" applyProtection="1">
      <alignment vertical="top"/>
      <protection locked="0"/>
    </xf>
    <xf numFmtId="0" fontId="2" fillId="2" borderId="1" xfId="14" applyNumberFormat="1" applyProtection="1">
      <alignment horizontal="left" vertical="top"/>
    </xf>
    <xf numFmtId="0" fontId="2" fillId="2" borderId="1" xfId="14" applyProtection="1">
      <alignment horizontal="left" vertical="top"/>
      <protection locked="0"/>
    </xf>
    <xf numFmtId="49" fontId="3" fillId="0" borderId="2" xfId="18" applyProtection="1">
      <alignment horizontal="center" vertical="center" wrapText="1"/>
    </xf>
    <xf numFmtId="49" fontId="3" fillId="0" borderId="2" xfId="18" applyProtection="1">
      <alignment horizontal="center" vertical="center" wrapText="1"/>
      <protection locked="0"/>
    </xf>
    <xf numFmtId="49" fontId="3" fillId="2" borderId="3" xfId="19" applyProtection="1">
      <alignment horizontal="center" vertical="center" wrapText="1"/>
    </xf>
    <xf numFmtId="49" fontId="3" fillId="2" borderId="3" xfId="19" applyProtection="1">
      <alignment horizontal="center" vertical="center" wrapText="1"/>
      <protection locked="0"/>
    </xf>
    <xf numFmtId="49" fontId="3" fillId="2" borderId="2" xfId="33" applyProtection="1">
      <alignment horizontal="center" vertical="center" wrapText="1"/>
    </xf>
    <xf numFmtId="49" fontId="3" fillId="2" borderId="2" xfId="33" applyProtection="1">
      <alignment horizontal="center" vertical="center" wrapText="1"/>
      <protection locked="0"/>
    </xf>
    <xf numFmtId="49" fontId="7" fillId="0" borderId="2" xfId="35" applyProtection="1">
      <alignment horizontal="center" vertical="center" wrapText="1"/>
    </xf>
    <xf numFmtId="49" fontId="7" fillId="0" borderId="2" xfId="35" applyProtection="1">
      <alignment horizontal="center" vertical="center" wrapText="1"/>
      <protection locked="0"/>
    </xf>
    <xf numFmtId="0" fontId="11" fillId="0" borderId="1" xfId="6" applyNumberFormat="1" applyFont="1" applyProtection="1">
      <alignment horizontal="center" vertical="top" wrapText="1"/>
    </xf>
    <xf numFmtId="0" fontId="11" fillId="0" borderId="1" xfId="6" applyFont="1" applyProtection="1">
      <alignment horizontal="center" vertical="top" wrapText="1"/>
      <protection locked="0"/>
    </xf>
    <xf numFmtId="0" fontId="12" fillId="0" borderId="1" xfId="8" applyNumberFormat="1" applyFont="1" applyProtection="1">
      <alignment horizontal="center" vertical="top"/>
    </xf>
    <xf numFmtId="0" fontId="12" fillId="0" borderId="1" xfId="8" applyFont="1" applyProtection="1">
      <alignment horizontal="center" vertical="top"/>
      <protection locked="0"/>
    </xf>
    <xf numFmtId="0" fontId="1" fillId="0" borderId="1" xfId="61" applyNumberFormat="1" applyProtection="1">
      <alignment horizontal="left" wrapText="1"/>
    </xf>
    <xf numFmtId="0" fontId="1" fillId="0" borderId="1" xfId="61" applyProtection="1">
      <alignment horizontal="left" wrapText="1"/>
      <protection locked="0"/>
    </xf>
    <xf numFmtId="0" fontId="1" fillId="0" borderId="1" xfId="3" applyNumberFormat="1" applyProtection="1">
      <alignment horizontal="left" vertical="top"/>
    </xf>
    <xf numFmtId="0" fontId="1" fillId="0" borderId="1" xfId="3" applyProtection="1">
      <alignment horizontal="left" vertical="top"/>
      <protection locked="0"/>
    </xf>
    <xf numFmtId="0" fontId="2" fillId="0" borderId="1" xfId="4" applyNumberFormat="1" applyProtection="1">
      <alignment horizontal="left" vertical="top"/>
    </xf>
    <xf numFmtId="0" fontId="2" fillId="0" borderId="1" xfId="4" applyProtection="1">
      <alignment horizontal="left" vertical="top"/>
      <protection locked="0"/>
    </xf>
    <xf numFmtId="49" fontId="3" fillId="2" borderId="2" xfId="52" applyProtection="1">
      <alignment horizontal="center" vertical="top" wrapText="1"/>
    </xf>
    <xf numFmtId="49" fontId="3" fillId="2" borderId="2" xfId="52" applyProtection="1">
      <alignment horizontal="center" vertical="top" wrapText="1"/>
      <protection locked="0"/>
    </xf>
    <xf numFmtId="0" fontId="1" fillId="0" borderId="1" xfId="1" applyNumberFormat="1" applyBorder="1" applyAlignment="1" applyProtection="1">
      <alignment horizontal="left" vertical="top"/>
    </xf>
    <xf numFmtId="0" fontId="1" fillId="0" borderId="1" xfId="1" applyBorder="1" applyAlignment="1" applyProtection="1">
      <alignment horizontal="left" vertical="top"/>
      <protection locked="0"/>
    </xf>
    <xf numFmtId="0" fontId="7" fillId="0" borderId="1" xfId="34" applyNumberFormat="1" applyBorder="1" applyAlignment="1" applyProtection="1">
      <alignment horizontal="left" vertical="top" wrapText="1"/>
    </xf>
    <xf numFmtId="49" fontId="7" fillId="0" borderId="1" xfId="34" applyBorder="1" applyAlignment="1" applyProtection="1">
      <alignment horizontal="left" vertical="top" wrapText="1"/>
      <protection locked="0"/>
    </xf>
    <xf numFmtId="49" fontId="3" fillId="0" borderId="2" xfId="20" applyProtection="1">
      <alignment horizontal="center" vertical="center" wrapText="1"/>
    </xf>
    <xf numFmtId="49" fontId="3" fillId="0" borderId="2" xfId="20" applyProtection="1">
      <alignment horizontal="center" vertical="center" wrapText="1"/>
      <protection locked="0"/>
    </xf>
  </cellXfs>
  <cellStyles count="104">
    <cellStyle name="br" xfId="64"/>
    <cellStyle name="col" xfId="63"/>
    <cellStyle name="st101" xfId="61"/>
    <cellStyle name="style0" xfId="65"/>
    <cellStyle name="td" xfId="66"/>
    <cellStyle name="tr" xfId="62"/>
    <cellStyle name="xl100" xfId="28"/>
    <cellStyle name="xl101" xfId="29"/>
    <cellStyle name="xl102" xfId="10"/>
    <cellStyle name="xl103" xfId="30"/>
    <cellStyle name="xl104" xfId="41"/>
    <cellStyle name="xl105" xfId="48"/>
    <cellStyle name="xl106" xfId="56"/>
    <cellStyle name="xl107" xfId="101"/>
    <cellStyle name="xl108" xfId="31"/>
    <cellStyle name="xl109" xfId="32"/>
    <cellStyle name="xl110" xfId="49"/>
    <cellStyle name="xl111" xfId="102"/>
    <cellStyle name="xl112" xfId="18"/>
    <cellStyle name="xl113" xfId="19"/>
    <cellStyle name="xl114" xfId="33"/>
    <cellStyle name="xl115" xfId="57"/>
    <cellStyle name="xl116" xfId="20"/>
    <cellStyle name="xl125" xfId="103"/>
    <cellStyle name="xl21" xfId="67"/>
    <cellStyle name="xl22" xfId="1"/>
    <cellStyle name="xl23" xfId="4"/>
    <cellStyle name="xl24" xfId="68"/>
    <cellStyle name="xl25" xfId="36"/>
    <cellStyle name="xl26" xfId="69"/>
    <cellStyle name="xl27" xfId="38"/>
    <cellStyle name="xl28" xfId="44"/>
    <cellStyle name="xl29" xfId="70"/>
    <cellStyle name="xl30" xfId="58"/>
    <cellStyle name="xl31" xfId="71"/>
    <cellStyle name="xl32" xfId="11"/>
    <cellStyle name="xl33" xfId="72"/>
    <cellStyle name="xl34" xfId="73"/>
    <cellStyle name="xl35" xfId="39"/>
    <cellStyle name="xl36" xfId="74"/>
    <cellStyle name="xl37" xfId="45"/>
    <cellStyle name="xl38" xfId="75"/>
    <cellStyle name="xl39" xfId="59"/>
    <cellStyle name="xl40" xfId="21"/>
    <cellStyle name="xl41" xfId="12"/>
    <cellStyle name="xl42" xfId="14"/>
    <cellStyle name="xl43" xfId="9"/>
    <cellStyle name="xl44" xfId="76"/>
    <cellStyle name="xl45" xfId="40"/>
    <cellStyle name="xl46" xfId="46"/>
    <cellStyle name="xl47" xfId="77"/>
    <cellStyle name="xl48" xfId="8"/>
    <cellStyle name="xl49" xfId="78"/>
    <cellStyle name="xl50" xfId="13"/>
    <cellStyle name="xl51" xfId="79"/>
    <cellStyle name="xl52" xfId="80"/>
    <cellStyle name="xl53" xfId="22"/>
    <cellStyle name="xl54" xfId="81"/>
    <cellStyle name="xl55" xfId="82"/>
    <cellStyle name="xl56" xfId="83"/>
    <cellStyle name="xl57" xfId="84"/>
    <cellStyle name="xl58" xfId="85"/>
    <cellStyle name="xl59" xfId="47"/>
    <cellStyle name="xl60" xfId="86"/>
    <cellStyle name="xl61" xfId="42"/>
    <cellStyle name="xl62" xfId="87"/>
    <cellStyle name="xl63" xfId="88"/>
    <cellStyle name="xl64" xfId="37"/>
    <cellStyle name="xl65" xfId="50"/>
    <cellStyle name="xl66" xfId="60"/>
    <cellStyle name="xl67" xfId="89"/>
    <cellStyle name="xl68" xfId="43"/>
    <cellStyle name="xl69" xfId="90"/>
    <cellStyle name="xl70" xfId="51"/>
    <cellStyle name="xl71" xfId="91"/>
    <cellStyle name="xl72" xfId="17"/>
    <cellStyle name="xl73" xfId="92"/>
    <cellStyle name="xl74" xfId="93"/>
    <cellStyle name="xl75" xfId="94"/>
    <cellStyle name="xl76" xfId="95"/>
    <cellStyle name="xl77" xfId="7"/>
    <cellStyle name="xl78" xfId="96"/>
    <cellStyle name="xl79" xfId="97"/>
    <cellStyle name="xl80" xfId="98"/>
    <cellStyle name="xl81" xfId="34"/>
    <cellStyle name="xl82" xfId="6"/>
    <cellStyle name="xl83" xfId="35"/>
    <cellStyle name="xl84" xfId="2"/>
    <cellStyle name="xl85" xfId="3"/>
    <cellStyle name="xl86" xfId="99"/>
    <cellStyle name="xl87" xfId="52"/>
    <cellStyle name="xl88" xfId="100"/>
    <cellStyle name="xl89" xfId="5"/>
    <cellStyle name="xl90" xfId="53"/>
    <cellStyle name="xl91" xfId="15"/>
    <cellStyle name="xl92" xfId="54"/>
    <cellStyle name="xl93" xfId="16"/>
    <cellStyle name="xl94" xfId="55"/>
    <cellStyle name="xl95" xfId="23"/>
    <cellStyle name="xl96" xfId="24"/>
    <cellStyle name="xl97" xfId="25"/>
    <cellStyle name="xl98" xfId="26"/>
    <cellStyle name="xl99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92"/>
  <sheetViews>
    <sheetView showGridLines="0" tabSelected="1" zoomScale="85" zoomScaleNormal="85" workbookViewId="0">
      <selection activeCell="C8" sqref="C8:W8"/>
    </sheetView>
  </sheetViews>
  <sheetFormatPr defaultRowHeight="15" x14ac:dyDescent="0.25"/>
  <cols>
    <col min="1" max="1" width="35.42578125" style="1" customWidth="1"/>
    <col min="2" max="2" width="5.42578125" style="1" customWidth="1"/>
    <col min="3" max="3" width="35.42578125" style="1" customWidth="1"/>
    <col min="4" max="4" width="9.28515625" style="1" customWidth="1"/>
    <col min="5" max="5" width="8.85546875" style="1" customWidth="1"/>
    <col min="6" max="6" width="9.140625" style="1" hidden="1"/>
    <col min="7" max="7" width="35.42578125" style="1" customWidth="1"/>
    <col min="8" max="8" width="9.28515625" style="1" customWidth="1"/>
    <col min="9" max="9" width="8.85546875" style="1" customWidth="1"/>
    <col min="10" max="10" width="7.140625" style="1" customWidth="1"/>
    <col min="11" max="11" width="35.42578125" style="1" customWidth="1"/>
    <col min="12" max="12" width="9.28515625" style="1" customWidth="1"/>
    <col min="13" max="13" width="8.85546875" style="1" customWidth="1"/>
    <col min="14" max="14" width="9.140625" style="1" hidden="1"/>
    <col min="15" max="15" width="35.42578125" style="1" customWidth="1"/>
    <col min="16" max="16" width="9.28515625" style="1" customWidth="1"/>
    <col min="17" max="17" width="8.85546875" style="1" customWidth="1"/>
    <col min="18" max="18" width="7.140625" style="1" customWidth="1"/>
    <col min="19" max="19" width="35.42578125" style="1" customWidth="1"/>
    <col min="20" max="20" width="9.28515625" style="1" customWidth="1"/>
    <col min="21" max="21" width="8.85546875" style="1" customWidth="1"/>
    <col min="22" max="22" width="9.140625" style="1" hidden="1"/>
    <col min="23" max="23" width="35.42578125" style="1" customWidth="1"/>
    <col min="24" max="24" width="9.28515625" style="1" customWidth="1"/>
    <col min="25" max="25" width="8.85546875" style="1" customWidth="1"/>
    <col min="26" max="26" width="9.140625" style="1" hidden="1"/>
    <col min="27" max="27" width="35.42578125" style="1" customWidth="1"/>
    <col min="28" max="28" width="9.28515625" style="1" customWidth="1"/>
    <col min="29" max="29" width="9.140625" style="1" customWidth="1"/>
    <col min="30" max="30" width="35.42578125" style="1" customWidth="1"/>
    <col min="31" max="31" width="9.28515625" style="1" customWidth="1"/>
    <col min="32" max="32" width="9.140625" style="1" customWidth="1"/>
    <col min="33" max="35" width="9.140625" style="1" hidden="1"/>
    <col min="36" max="36" width="5.85546875" style="1" customWidth="1"/>
    <col min="37" max="37" width="5" style="1" customWidth="1"/>
    <col min="38" max="128" width="13" style="1" customWidth="1"/>
    <col min="129" max="129" width="9.140625" style="1" hidden="1"/>
    <col min="130" max="130" width="9.42578125" style="1" customWidth="1"/>
    <col min="131" max="16384" width="9.140625" style="1"/>
  </cols>
  <sheetData>
    <row r="1" spans="1:130" ht="13.15" customHeight="1" x14ac:dyDescent="0.25">
      <c r="A1" s="2"/>
      <c r="B1" s="2"/>
      <c r="C1" s="79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2"/>
      <c r="Y1" s="2"/>
      <c r="Z1" s="2"/>
      <c r="AA1" s="79"/>
      <c r="AB1" s="80"/>
      <c r="AC1" s="80"/>
      <c r="AD1" s="80"/>
      <c r="AE1" s="2"/>
      <c r="AF1" s="2"/>
      <c r="AG1" s="2"/>
      <c r="AH1" s="2"/>
      <c r="AI1" s="2"/>
      <c r="AJ1" s="2"/>
      <c r="AK1" s="2"/>
      <c r="AL1" s="2"/>
      <c r="AM1" s="2"/>
      <c r="AN1" s="79"/>
      <c r="AO1" s="80"/>
      <c r="AP1" s="80"/>
      <c r="AQ1" s="80"/>
      <c r="AR1" s="80"/>
      <c r="AS1" s="80"/>
      <c r="AT1" s="80"/>
      <c r="AU1" s="2"/>
      <c r="AV1" s="2"/>
      <c r="AW1" s="79"/>
      <c r="AX1" s="80"/>
      <c r="AY1" s="80"/>
      <c r="AZ1" s="80"/>
      <c r="BA1" s="2"/>
      <c r="BB1" s="79"/>
      <c r="BC1" s="80"/>
      <c r="BD1" s="80"/>
      <c r="BE1" s="80"/>
      <c r="BF1" s="2"/>
      <c r="BG1" s="79"/>
      <c r="BH1" s="80"/>
      <c r="BI1" s="80"/>
      <c r="BJ1" s="80"/>
      <c r="BK1" s="2"/>
      <c r="BL1" s="67"/>
      <c r="BM1" s="68"/>
      <c r="BN1" s="68"/>
      <c r="BO1" s="68"/>
      <c r="BP1" s="3"/>
      <c r="BQ1" s="3"/>
      <c r="BR1" s="67"/>
      <c r="BS1" s="68"/>
      <c r="BT1" s="68"/>
      <c r="BU1" s="68"/>
      <c r="BV1" s="68"/>
      <c r="BW1" s="68"/>
      <c r="BX1" s="68"/>
      <c r="BY1" s="3"/>
      <c r="BZ1" s="3"/>
      <c r="CA1" s="67"/>
      <c r="CB1" s="68"/>
      <c r="CC1" s="68"/>
      <c r="CD1" s="68"/>
      <c r="CE1" s="2"/>
      <c r="CF1" s="99"/>
      <c r="CG1" s="100"/>
      <c r="CH1" s="100"/>
      <c r="CI1" s="100"/>
      <c r="CJ1" s="4"/>
      <c r="CK1" s="99"/>
      <c r="CL1" s="100"/>
      <c r="CM1" s="100"/>
      <c r="CN1" s="100"/>
      <c r="CO1" s="4"/>
      <c r="CP1" s="101" t="s">
        <v>0</v>
      </c>
      <c r="CQ1" s="102"/>
      <c r="CR1" s="102"/>
      <c r="CS1" s="102"/>
      <c r="CT1" s="2"/>
      <c r="CU1" s="99"/>
      <c r="CV1" s="100"/>
      <c r="CW1" s="100"/>
      <c r="CX1" s="100"/>
      <c r="CY1" s="4"/>
      <c r="CZ1" s="99"/>
      <c r="DA1" s="100"/>
      <c r="DB1" s="100"/>
      <c r="DC1" s="100"/>
      <c r="DD1" s="4"/>
      <c r="DE1" s="99"/>
      <c r="DF1" s="100"/>
      <c r="DG1" s="100"/>
      <c r="DH1" s="100"/>
      <c r="DI1" s="4"/>
      <c r="DJ1" s="99"/>
      <c r="DK1" s="100"/>
      <c r="DL1" s="100"/>
      <c r="DM1" s="100"/>
      <c r="DN1" s="4"/>
      <c r="DO1" s="99"/>
      <c r="DP1" s="100"/>
      <c r="DQ1" s="100"/>
      <c r="DR1" s="100"/>
      <c r="DS1" s="4"/>
      <c r="DT1" s="105"/>
      <c r="DU1" s="106"/>
      <c r="DV1" s="106"/>
      <c r="DW1" s="106"/>
      <c r="DX1" s="106"/>
      <c r="DY1" s="106"/>
      <c r="DZ1" s="106"/>
    </row>
    <row r="2" spans="1:130" ht="18" customHeight="1" x14ac:dyDescent="0.25">
      <c r="A2" s="93" t="s">
        <v>279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2"/>
      <c r="BL2" s="67"/>
      <c r="BM2" s="68"/>
      <c r="BN2" s="68"/>
      <c r="BO2" s="68"/>
      <c r="BP2" s="3"/>
      <c r="BQ2" s="3"/>
      <c r="BR2" s="67"/>
      <c r="BS2" s="68"/>
      <c r="BT2" s="68"/>
      <c r="BU2" s="68"/>
      <c r="BV2" s="68"/>
      <c r="BW2" s="68"/>
      <c r="BX2" s="68"/>
      <c r="BY2" s="3"/>
      <c r="BZ2" s="3"/>
      <c r="CA2" s="67"/>
      <c r="CB2" s="68"/>
      <c r="CC2" s="68"/>
      <c r="CD2" s="68"/>
      <c r="CE2" s="2"/>
      <c r="CF2" s="99"/>
      <c r="CG2" s="100"/>
      <c r="CH2" s="100"/>
      <c r="CI2" s="100"/>
      <c r="CJ2" s="4"/>
      <c r="CK2" s="99"/>
      <c r="CL2" s="100"/>
      <c r="CM2" s="100"/>
      <c r="CN2" s="100"/>
      <c r="CO2" s="4"/>
      <c r="CP2" s="101" t="s">
        <v>2</v>
      </c>
      <c r="CQ2" s="102"/>
      <c r="CR2" s="102"/>
      <c r="CS2" s="102"/>
      <c r="CT2" s="2"/>
      <c r="CU2" s="99"/>
      <c r="CV2" s="100"/>
      <c r="CW2" s="100"/>
      <c r="CX2" s="100"/>
      <c r="CY2" s="4"/>
      <c r="CZ2" s="99"/>
      <c r="DA2" s="100"/>
      <c r="DB2" s="100"/>
      <c r="DC2" s="100"/>
      <c r="DD2" s="4"/>
      <c r="DE2" s="99"/>
      <c r="DF2" s="100"/>
      <c r="DG2" s="100"/>
      <c r="DH2" s="100"/>
      <c r="DI2" s="4"/>
      <c r="DJ2" s="99"/>
      <c r="DK2" s="100"/>
      <c r="DL2" s="100"/>
      <c r="DM2" s="100"/>
      <c r="DN2" s="4"/>
      <c r="DO2" s="99"/>
      <c r="DP2" s="100"/>
      <c r="DQ2" s="100"/>
      <c r="DR2" s="100"/>
      <c r="DS2" s="34"/>
      <c r="DT2" s="107"/>
      <c r="DU2" s="108"/>
      <c r="DV2" s="108"/>
      <c r="DW2" s="108"/>
      <c r="DX2" s="108"/>
      <c r="DY2" s="108"/>
      <c r="DZ2" s="108"/>
    </row>
    <row r="3" spans="1:130" ht="13.15" customHeight="1" x14ac:dyDescent="0.25">
      <c r="A3" s="93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3"/>
      <c r="BL3" s="69"/>
      <c r="BM3" s="70"/>
      <c r="BN3" s="70"/>
      <c r="BO3" s="70"/>
      <c r="BP3" s="6"/>
      <c r="BQ3" s="6"/>
      <c r="BR3" s="69"/>
      <c r="BS3" s="70"/>
      <c r="BT3" s="70"/>
      <c r="BU3" s="70"/>
      <c r="BV3" s="70"/>
      <c r="BW3" s="70"/>
      <c r="BX3" s="70"/>
      <c r="BY3" s="6"/>
      <c r="BZ3" s="6"/>
      <c r="CA3" s="69"/>
      <c r="CB3" s="70"/>
      <c r="CC3" s="70"/>
      <c r="CD3" s="70"/>
      <c r="CE3" s="2"/>
      <c r="CF3" s="99"/>
      <c r="CG3" s="100"/>
      <c r="CH3" s="100"/>
      <c r="CI3" s="100"/>
      <c r="CJ3" s="4"/>
      <c r="CK3" s="99"/>
      <c r="CL3" s="100"/>
      <c r="CM3" s="100"/>
      <c r="CN3" s="100"/>
      <c r="CO3" s="4"/>
      <c r="CP3" s="101" t="s">
        <v>3</v>
      </c>
      <c r="CQ3" s="102"/>
      <c r="CR3" s="102"/>
      <c r="CS3" s="102"/>
      <c r="CT3" s="2"/>
      <c r="CU3" s="99"/>
      <c r="CV3" s="100"/>
      <c r="CW3" s="100"/>
      <c r="CX3" s="100"/>
      <c r="CY3" s="4"/>
      <c r="CZ3" s="99"/>
      <c r="DA3" s="100"/>
      <c r="DB3" s="100"/>
      <c r="DC3" s="100"/>
      <c r="DD3" s="4"/>
      <c r="DE3" s="99"/>
      <c r="DF3" s="100"/>
      <c r="DG3" s="100"/>
      <c r="DH3" s="100"/>
      <c r="DI3" s="4"/>
      <c r="DJ3" s="99"/>
      <c r="DK3" s="100"/>
      <c r="DL3" s="100"/>
      <c r="DM3" s="100"/>
      <c r="DN3" s="4"/>
      <c r="DO3" s="99"/>
      <c r="DP3" s="100"/>
      <c r="DQ3" s="100"/>
      <c r="DR3" s="100"/>
      <c r="DS3" s="34"/>
      <c r="DT3" s="107"/>
      <c r="DU3" s="108"/>
      <c r="DV3" s="108"/>
      <c r="DW3" s="108"/>
      <c r="DX3" s="108"/>
      <c r="DY3" s="108"/>
      <c r="DZ3" s="108"/>
    </row>
    <row r="4" spans="1:130" ht="30.75" customHeight="1" x14ac:dyDescent="0.25">
      <c r="A4" s="95" t="s">
        <v>4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7"/>
      <c r="BL4" s="71"/>
      <c r="BM4" s="72"/>
      <c r="BN4" s="72"/>
      <c r="BO4" s="72"/>
      <c r="BP4" s="7"/>
      <c r="BQ4" s="7"/>
      <c r="BR4" s="71"/>
      <c r="BS4" s="72"/>
      <c r="BT4" s="72"/>
      <c r="BU4" s="72"/>
      <c r="BV4" s="72"/>
      <c r="BW4" s="72"/>
      <c r="BX4" s="72"/>
      <c r="BY4" s="7"/>
      <c r="BZ4" s="7"/>
      <c r="CA4" s="71"/>
      <c r="CB4" s="72"/>
      <c r="CC4" s="72"/>
      <c r="CD4" s="72"/>
      <c r="CE4" s="2"/>
      <c r="CF4" s="99"/>
      <c r="CG4" s="100"/>
      <c r="CH4" s="100"/>
      <c r="CI4" s="100"/>
      <c r="CJ4" s="4"/>
      <c r="CK4" s="99"/>
      <c r="CL4" s="100"/>
      <c r="CM4" s="100"/>
      <c r="CN4" s="100"/>
      <c r="CO4" s="4"/>
      <c r="CP4" s="101" t="s">
        <v>5</v>
      </c>
      <c r="CQ4" s="102"/>
      <c r="CR4" s="102"/>
      <c r="CS4" s="102"/>
      <c r="CT4" s="2"/>
      <c r="CU4" s="99"/>
      <c r="CV4" s="100"/>
      <c r="CW4" s="100"/>
      <c r="CX4" s="100"/>
      <c r="CY4" s="4"/>
      <c r="CZ4" s="99"/>
      <c r="DA4" s="100"/>
      <c r="DB4" s="100"/>
      <c r="DC4" s="100"/>
      <c r="DD4" s="4"/>
      <c r="DE4" s="99"/>
      <c r="DF4" s="100"/>
      <c r="DG4" s="100"/>
      <c r="DH4" s="100"/>
      <c r="DI4" s="4"/>
      <c r="DJ4" s="99"/>
      <c r="DK4" s="100"/>
      <c r="DL4" s="100"/>
      <c r="DM4" s="100"/>
      <c r="DN4" s="4"/>
      <c r="DO4" s="99"/>
      <c r="DP4" s="100"/>
      <c r="DQ4" s="100"/>
      <c r="DR4" s="100"/>
      <c r="DS4" s="34"/>
      <c r="DT4" s="107"/>
      <c r="DU4" s="108"/>
      <c r="DV4" s="108"/>
      <c r="DW4" s="108"/>
      <c r="DX4" s="108"/>
      <c r="DY4" s="108"/>
      <c r="DZ4" s="108"/>
    </row>
    <row r="5" spans="1:130" ht="13.15" customHeight="1" x14ac:dyDescent="0.25">
      <c r="A5" s="2"/>
      <c r="B5" s="2"/>
      <c r="C5" s="79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2"/>
      <c r="Y5" s="2"/>
      <c r="Z5" s="2"/>
      <c r="AA5" s="79"/>
      <c r="AB5" s="80"/>
      <c r="AC5" s="80"/>
      <c r="AD5" s="80"/>
      <c r="AE5" s="8"/>
      <c r="AF5" s="8"/>
      <c r="AG5" s="9"/>
      <c r="AH5" s="9"/>
      <c r="AI5" s="9"/>
      <c r="AJ5" s="8"/>
      <c r="AK5" s="10"/>
      <c r="AL5" s="8"/>
      <c r="AM5" s="8"/>
      <c r="AN5" s="73"/>
      <c r="AO5" s="74"/>
      <c r="AP5" s="74"/>
      <c r="AQ5" s="74"/>
      <c r="AR5" s="74"/>
      <c r="AS5" s="74"/>
      <c r="AT5" s="74"/>
      <c r="AU5" s="8"/>
      <c r="AV5" s="8"/>
      <c r="AW5" s="69"/>
      <c r="AX5" s="70"/>
      <c r="AY5" s="70"/>
      <c r="AZ5" s="70"/>
      <c r="BA5" s="6"/>
      <c r="BB5" s="69"/>
      <c r="BC5" s="70"/>
      <c r="BD5" s="70"/>
      <c r="BE5" s="70"/>
      <c r="BF5" s="6"/>
      <c r="BG5" s="73"/>
      <c r="BH5" s="74"/>
      <c r="BI5" s="74"/>
      <c r="BJ5" s="74"/>
      <c r="BK5" s="8"/>
      <c r="BL5" s="73"/>
      <c r="BM5" s="74"/>
      <c r="BN5" s="74"/>
      <c r="BO5" s="74"/>
      <c r="BP5" s="8"/>
      <c r="BQ5" s="8"/>
      <c r="BR5" s="73"/>
      <c r="BS5" s="74"/>
      <c r="BT5" s="74"/>
      <c r="BU5" s="74"/>
      <c r="BV5" s="74"/>
      <c r="BW5" s="74"/>
      <c r="BX5" s="74"/>
      <c r="BY5" s="8"/>
      <c r="BZ5" s="8"/>
      <c r="CA5" s="73"/>
      <c r="CB5" s="74"/>
      <c r="CC5" s="74"/>
      <c r="CD5" s="74"/>
      <c r="CE5" s="2"/>
      <c r="CF5" s="99"/>
      <c r="CG5" s="100"/>
      <c r="CH5" s="100"/>
      <c r="CI5" s="100"/>
      <c r="CJ5" s="4"/>
      <c r="CK5" s="99"/>
      <c r="CL5" s="100"/>
      <c r="CM5" s="100"/>
      <c r="CN5" s="100"/>
      <c r="CO5" s="4"/>
      <c r="CP5" s="101" t="s">
        <v>6</v>
      </c>
      <c r="CQ5" s="102"/>
      <c r="CR5" s="102"/>
      <c r="CS5" s="102"/>
      <c r="CT5" s="2"/>
      <c r="CU5" s="99"/>
      <c r="CV5" s="100"/>
      <c r="CW5" s="100"/>
      <c r="CX5" s="100"/>
      <c r="CY5" s="4"/>
      <c r="CZ5" s="99"/>
      <c r="DA5" s="100"/>
      <c r="DB5" s="100"/>
      <c r="DC5" s="100"/>
      <c r="DD5" s="4"/>
      <c r="DE5" s="99"/>
      <c r="DF5" s="100"/>
      <c r="DG5" s="100"/>
      <c r="DH5" s="100"/>
      <c r="DI5" s="4"/>
      <c r="DJ5" s="99"/>
      <c r="DK5" s="100"/>
      <c r="DL5" s="100"/>
      <c r="DM5" s="100"/>
      <c r="DN5" s="4"/>
      <c r="DO5" s="99"/>
      <c r="DP5" s="100"/>
      <c r="DQ5" s="100"/>
      <c r="DR5" s="100"/>
      <c r="DS5" s="34"/>
      <c r="DT5" s="107"/>
      <c r="DU5" s="108"/>
      <c r="DV5" s="108"/>
      <c r="DW5" s="108"/>
      <c r="DX5" s="108"/>
      <c r="DY5" s="108"/>
      <c r="DZ5" s="108"/>
    </row>
    <row r="6" spans="1:130" ht="15" customHeight="1" x14ac:dyDescent="0.25">
      <c r="A6" s="5" t="s">
        <v>7</v>
      </c>
      <c r="B6" s="10"/>
      <c r="C6" s="81" t="s">
        <v>8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2"/>
      <c r="Y6" s="11"/>
      <c r="Z6" s="11"/>
      <c r="AA6" s="81"/>
      <c r="AB6" s="82"/>
      <c r="AC6" s="82"/>
      <c r="AD6" s="82"/>
      <c r="AE6" s="8"/>
      <c r="AF6" s="8"/>
      <c r="AG6" s="8"/>
      <c r="AH6" s="9"/>
      <c r="AI6" s="9"/>
      <c r="AJ6" s="8"/>
      <c r="AK6" s="10"/>
      <c r="AL6" s="8"/>
      <c r="AM6" s="8"/>
      <c r="AN6" s="73"/>
      <c r="AO6" s="74"/>
      <c r="AP6" s="74"/>
      <c r="AQ6" s="74"/>
      <c r="AR6" s="74"/>
      <c r="AS6" s="74"/>
      <c r="AT6" s="74"/>
      <c r="AU6" s="8"/>
      <c r="AV6" s="8"/>
      <c r="AW6" s="69"/>
      <c r="AX6" s="70"/>
      <c r="AY6" s="70"/>
      <c r="AZ6" s="70"/>
      <c r="BA6" s="6"/>
      <c r="BB6" s="69"/>
      <c r="BC6" s="70"/>
      <c r="BD6" s="70"/>
      <c r="BE6" s="70"/>
      <c r="BF6" s="6"/>
      <c r="BG6" s="73"/>
      <c r="BH6" s="74"/>
      <c r="BI6" s="74"/>
      <c r="BJ6" s="74"/>
      <c r="BK6" s="8"/>
      <c r="BL6" s="73"/>
      <c r="BM6" s="74"/>
      <c r="BN6" s="74"/>
      <c r="BO6" s="74"/>
      <c r="BP6" s="8"/>
      <c r="BQ6" s="8"/>
      <c r="BR6" s="73"/>
      <c r="BS6" s="74"/>
      <c r="BT6" s="74"/>
      <c r="BU6" s="74"/>
      <c r="BV6" s="74"/>
      <c r="BW6" s="74"/>
      <c r="BX6" s="74"/>
      <c r="BY6" s="8"/>
      <c r="BZ6" s="8"/>
      <c r="CA6" s="73"/>
      <c r="CB6" s="74"/>
      <c r="CC6" s="74"/>
      <c r="CD6" s="74"/>
      <c r="CE6" s="2"/>
      <c r="CF6" s="99"/>
      <c r="CG6" s="100"/>
      <c r="CH6" s="100"/>
      <c r="CI6" s="100"/>
      <c r="CJ6" s="4"/>
      <c r="CK6" s="99"/>
      <c r="CL6" s="100"/>
      <c r="CM6" s="100"/>
      <c r="CN6" s="100"/>
      <c r="CO6" s="4"/>
      <c r="CP6" s="101" t="s">
        <v>9</v>
      </c>
      <c r="CQ6" s="102"/>
      <c r="CR6" s="102"/>
      <c r="CS6" s="102"/>
      <c r="CT6" s="2"/>
      <c r="CU6" s="99"/>
      <c r="CV6" s="100"/>
      <c r="CW6" s="100"/>
      <c r="CX6" s="100"/>
      <c r="CY6" s="4"/>
      <c r="CZ6" s="99"/>
      <c r="DA6" s="100"/>
      <c r="DB6" s="100"/>
      <c r="DC6" s="100"/>
      <c r="DD6" s="4"/>
      <c r="DE6" s="99"/>
      <c r="DF6" s="100"/>
      <c r="DG6" s="100"/>
      <c r="DH6" s="100"/>
      <c r="DI6" s="4"/>
      <c r="DJ6" s="99"/>
      <c r="DK6" s="100"/>
      <c r="DL6" s="100"/>
      <c r="DM6" s="100"/>
      <c r="DN6" s="4"/>
      <c r="DO6" s="99"/>
      <c r="DP6" s="100"/>
      <c r="DQ6" s="100"/>
      <c r="DR6" s="100"/>
      <c r="DS6" s="34"/>
      <c r="DT6" s="107"/>
      <c r="DU6" s="108"/>
      <c r="DV6" s="108"/>
      <c r="DW6" s="108"/>
      <c r="DX6" s="108"/>
      <c r="DY6" s="108"/>
      <c r="DZ6" s="108"/>
    </row>
    <row r="7" spans="1:130" ht="18" customHeight="1" x14ac:dyDescent="0.25">
      <c r="A7" s="83" t="s">
        <v>10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"/>
      <c r="Y7" s="8"/>
      <c r="Z7" s="8"/>
      <c r="AA7" s="73"/>
      <c r="AB7" s="74"/>
      <c r="AC7" s="74"/>
      <c r="AD7" s="74"/>
      <c r="AE7" s="8"/>
      <c r="AF7" s="8"/>
      <c r="AG7" s="9"/>
      <c r="AH7" s="9"/>
      <c r="AI7" s="9"/>
      <c r="AJ7" s="8"/>
      <c r="AK7" s="10"/>
      <c r="AL7" s="8"/>
      <c r="AM7" s="8"/>
      <c r="AN7" s="73"/>
      <c r="AO7" s="74"/>
      <c r="AP7" s="74"/>
      <c r="AQ7" s="74"/>
      <c r="AR7" s="74"/>
      <c r="AS7" s="74"/>
      <c r="AT7" s="74"/>
      <c r="AU7" s="8"/>
      <c r="AV7" s="8"/>
      <c r="AW7" s="73"/>
      <c r="AX7" s="74"/>
      <c r="AY7" s="74"/>
      <c r="AZ7" s="74"/>
      <c r="BA7" s="8"/>
      <c r="BB7" s="73"/>
      <c r="BC7" s="74"/>
      <c r="BD7" s="74"/>
      <c r="BE7" s="74"/>
      <c r="BF7" s="8"/>
      <c r="BG7" s="73"/>
      <c r="BH7" s="74"/>
      <c r="BI7" s="74"/>
      <c r="BJ7" s="74"/>
      <c r="BK7" s="8"/>
      <c r="BL7" s="73"/>
      <c r="BM7" s="74"/>
      <c r="BN7" s="74"/>
      <c r="BO7" s="74"/>
      <c r="BP7" s="8"/>
      <c r="BQ7" s="8"/>
      <c r="BR7" s="73"/>
      <c r="BS7" s="74"/>
      <c r="BT7" s="74"/>
      <c r="BU7" s="74"/>
      <c r="BV7" s="74"/>
      <c r="BW7" s="74"/>
      <c r="BX7" s="74"/>
      <c r="BY7" s="8"/>
      <c r="BZ7" s="8"/>
      <c r="CA7" s="73"/>
      <c r="CB7" s="74"/>
      <c r="CC7" s="74"/>
      <c r="CD7" s="74"/>
      <c r="CE7" s="8"/>
      <c r="CF7" s="73"/>
      <c r="CG7" s="74"/>
      <c r="CH7" s="74"/>
      <c r="CI7" s="74"/>
      <c r="CJ7" s="8"/>
      <c r="CK7" s="73"/>
      <c r="CL7" s="74"/>
      <c r="CM7" s="74"/>
      <c r="CN7" s="74"/>
      <c r="CO7" s="8"/>
      <c r="CP7" s="101" t="s">
        <v>11</v>
      </c>
      <c r="CQ7" s="102"/>
      <c r="CR7" s="102"/>
      <c r="CS7" s="102"/>
      <c r="CT7" s="2"/>
      <c r="CU7" s="73"/>
      <c r="CV7" s="74"/>
      <c r="CW7" s="74"/>
      <c r="CX7" s="74"/>
      <c r="CY7" s="8"/>
      <c r="CZ7" s="73"/>
      <c r="DA7" s="74"/>
      <c r="DB7" s="74"/>
      <c r="DC7" s="74"/>
      <c r="DD7" s="8"/>
      <c r="DE7" s="73"/>
      <c r="DF7" s="74"/>
      <c r="DG7" s="74"/>
      <c r="DH7" s="74"/>
      <c r="DI7" s="8"/>
      <c r="DJ7" s="73"/>
      <c r="DK7" s="74"/>
      <c r="DL7" s="74"/>
      <c r="DM7" s="74"/>
      <c r="DN7" s="8"/>
      <c r="DO7" s="73"/>
      <c r="DP7" s="74"/>
      <c r="DQ7" s="74"/>
      <c r="DR7" s="74"/>
      <c r="DS7" s="35"/>
      <c r="DT7" s="36"/>
      <c r="DU7" s="36"/>
      <c r="DV7" s="36"/>
      <c r="DW7" s="36"/>
      <c r="DX7" s="36"/>
      <c r="DY7" s="36"/>
      <c r="DZ7" s="36"/>
    </row>
    <row r="8" spans="1:130" ht="13.15" customHeight="1" x14ac:dyDescent="0.25">
      <c r="A8" s="5"/>
      <c r="B8" s="10"/>
      <c r="C8" s="73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8"/>
      <c r="Y8" s="8"/>
      <c r="Z8" s="8"/>
      <c r="AA8" s="73"/>
      <c r="AB8" s="74"/>
      <c r="AC8" s="74"/>
      <c r="AD8" s="74"/>
      <c r="AE8" s="8"/>
      <c r="AF8" s="8"/>
      <c r="AG8" s="9"/>
      <c r="AH8" s="9"/>
      <c r="AI8" s="9"/>
      <c r="AJ8" s="8"/>
      <c r="AK8" s="10"/>
      <c r="AL8" s="8"/>
      <c r="AM8" s="8"/>
      <c r="AN8" s="73"/>
      <c r="AO8" s="74"/>
      <c r="AP8" s="74"/>
      <c r="AQ8" s="74"/>
      <c r="AR8" s="74"/>
      <c r="AS8" s="74"/>
      <c r="AT8" s="74"/>
      <c r="AU8" s="8"/>
      <c r="AV8" s="8"/>
      <c r="AW8" s="73"/>
      <c r="AX8" s="74"/>
      <c r="AY8" s="74"/>
      <c r="AZ8" s="74"/>
      <c r="BA8" s="8"/>
      <c r="BB8" s="73"/>
      <c r="BC8" s="74"/>
      <c r="BD8" s="74"/>
      <c r="BE8" s="74"/>
      <c r="BF8" s="8"/>
      <c r="BG8" s="73"/>
      <c r="BH8" s="74"/>
      <c r="BI8" s="74"/>
      <c r="BJ8" s="74"/>
      <c r="BK8" s="8"/>
      <c r="BL8" s="73"/>
      <c r="BM8" s="74"/>
      <c r="BN8" s="74"/>
      <c r="BO8" s="74"/>
      <c r="BP8" s="8"/>
      <c r="BQ8" s="8"/>
      <c r="BR8" s="73"/>
      <c r="BS8" s="74"/>
      <c r="BT8" s="74"/>
      <c r="BU8" s="74"/>
      <c r="BV8" s="74"/>
      <c r="BW8" s="74"/>
      <c r="BX8" s="74"/>
      <c r="BY8" s="8"/>
      <c r="BZ8" s="8"/>
      <c r="CA8" s="73"/>
      <c r="CB8" s="74"/>
      <c r="CC8" s="74"/>
      <c r="CD8" s="74"/>
      <c r="CE8" s="8"/>
      <c r="CF8" s="73"/>
      <c r="CG8" s="74"/>
      <c r="CH8" s="74"/>
      <c r="CI8" s="74"/>
      <c r="CJ8" s="8"/>
      <c r="CK8" s="73"/>
      <c r="CL8" s="74"/>
      <c r="CM8" s="74"/>
      <c r="CN8" s="74"/>
      <c r="CO8" s="8"/>
      <c r="CP8" s="73"/>
      <c r="CQ8" s="74"/>
      <c r="CR8" s="74"/>
      <c r="CS8" s="74"/>
      <c r="CT8" s="8"/>
      <c r="CU8" s="73"/>
      <c r="CV8" s="74"/>
      <c r="CW8" s="74"/>
      <c r="CX8" s="74"/>
      <c r="CY8" s="8"/>
      <c r="CZ8" s="73"/>
      <c r="DA8" s="74"/>
      <c r="DB8" s="74"/>
      <c r="DC8" s="74"/>
      <c r="DD8" s="8"/>
      <c r="DE8" s="73"/>
      <c r="DF8" s="74"/>
      <c r="DG8" s="74"/>
      <c r="DH8" s="74"/>
      <c r="DI8" s="8"/>
      <c r="DJ8" s="73"/>
      <c r="DK8" s="74"/>
      <c r="DL8" s="74"/>
      <c r="DM8" s="74"/>
      <c r="DN8" s="8"/>
      <c r="DO8" s="73"/>
      <c r="DP8" s="74"/>
      <c r="DQ8" s="74"/>
      <c r="DR8" s="74"/>
      <c r="DS8" s="8"/>
      <c r="DT8" s="73"/>
      <c r="DU8" s="74"/>
      <c r="DV8" s="74"/>
      <c r="DW8" s="74"/>
      <c r="DX8" s="8"/>
      <c r="DY8" s="2"/>
      <c r="DZ8" s="2"/>
    </row>
    <row r="9" spans="1:130" ht="15.2" customHeight="1" x14ac:dyDescent="0.25">
      <c r="A9" s="57" t="s">
        <v>12</v>
      </c>
      <c r="B9" s="59" t="s">
        <v>13</v>
      </c>
      <c r="C9" s="77" t="s">
        <v>14</v>
      </c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85" t="s">
        <v>15</v>
      </c>
      <c r="AK9" s="87" t="s">
        <v>16</v>
      </c>
      <c r="AL9" s="77" t="s">
        <v>17</v>
      </c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7" t="s">
        <v>18</v>
      </c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7" t="s">
        <v>19</v>
      </c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7" t="s">
        <v>20</v>
      </c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109" t="s">
        <v>21</v>
      </c>
      <c r="DY9" s="12"/>
      <c r="DZ9" s="12"/>
    </row>
    <row r="10" spans="1:130" ht="11.25" customHeight="1" x14ac:dyDescent="0.25">
      <c r="A10" s="58"/>
      <c r="B10" s="60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86"/>
      <c r="AK10" s="8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110"/>
      <c r="DY10" s="12"/>
      <c r="DZ10" s="12"/>
    </row>
    <row r="11" spans="1:130" ht="27" customHeight="1" x14ac:dyDescent="0.25">
      <c r="A11" s="58"/>
      <c r="B11" s="60"/>
      <c r="C11" s="41" t="s">
        <v>22</v>
      </c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1" t="s">
        <v>23</v>
      </c>
      <c r="AB11" s="42"/>
      <c r="AC11" s="42"/>
      <c r="AD11" s="42"/>
      <c r="AE11" s="42"/>
      <c r="AF11" s="42"/>
      <c r="AG11" s="41"/>
      <c r="AH11" s="42"/>
      <c r="AI11" s="42"/>
      <c r="AJ11" s="86"/>
      <c r="AK11" s="8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110"/>
      <c r="DY11" s="12"/>
      <c r="DZ11" s="12"/>
    </row>
    <row r="12" spans="1:130" ht="22.7" customHeight="1" x14ac:dyDescent="0.25">
      <c r="A12" s="58"/>
      <c r="B12" s="60"/>
      <c r="C12" s="41" t="s">
        <v>24</v>
      </c>
      <c r="D12" s="42"/>
      <c r="E12" s="42"/>
      <c r="F12" s="42"/>
      <c r="G12" s="41" t="s">
        <v>25</v>
      </c>
      <c r="H12" s="42"/>
      <c r="I12" s="42"/>
      <c r="J12" s="42"/>
      <c r="K12" s="41" t="s">
        <v>26</v>
      </c>
      <c r="L12" s="42"/>
      <c r="M12" s="42"/>
      <c r="N12" s="42"/>
      <c r="O12" s="41" t="s">
        <v>27</v>
      </c>
      <c r="P12" s="42"/>
      <c r="Q12" s="42"/>
      <c r="R12" s="42"/>
      <c r="S12" s="41" t="s">
        <v>28</v>
      </c>
      <c r="T12" s="42"/>
      <c r="U12" s="42"/>
      <c r="V12" s="42"/>
      <c r="W12" s="41" t="s">
        <v>29</v>
      </c>
      <c r="X12" s="42"/>
      <c r="Y12" s="42"/>
      <c r="Z12" s="42"/>
      <c r="AA12" s="41" t="s">
        <v>30</v>
      </c>
      <c r="AB12" s="42"/>
      <c r="AC12" s="42"/>
      <c r="AD12" s="41" t="s">
        <v>31</v>
      </c>
      <c r="AE12" s="42"/>
      <c r="AF12" s="42"/>
      <c r="AG12" s="41" t="s">
        <v>1</v>
      </c>
      <c r="AH12" s="42"/>
      <c r="AI12" s="42"/>
      <c r="AJ12" s="86"/>
      <c r="AK12" s="88"/>
      <c r="AL12" s="77" t="s">
        <v>32</v>
      </c>
      <c r="AM12" s="78"/>
      <c r="AN12" s="78"/>
      <c r="AO12" s="78"/>
      <c r="AP12" s="78"/>
      <c r="AQ12" s="78"/>
      <c r="AR12" s="78"/>
      <c r="AS12" s="78"/>
      <c r="AT12" s="78"/>
      <c r="AU12" s="78"/>
      <c r="AV12" s="77" t="s">
        <v>33</v>
      </c>
      <c r="AW12" s="78"/>
      <c r="AX12" s="78"/>
      <c r="AY12" s="78"/>
      <c r="AZ12" s="78"/>
      <c r="BA12" s="77" t="s">
        <v>34</v>
      </c>
      <c r="BB12" s="78"/>
      <c r="BC12" s="78"/>
      <c r="BD12" s="78"/>
      <c r="BE12" s="78"/>
      <c r="BF12" s="77" t="s">
        <v>35</v>
      </c>
      <c r="BG12" s="78"/>
      <c r="BH12" s="78"/>
      <c r="BI12" s="78"/>
      <c r="BJ12" s="78"/>
      <c r="BK12" s="78"/>
      <c r="BL12" s="78"/>
      <c r="BM12" s="78"/>
      <c r="BN12" s="78"/>
      <c r="BO12" s="78"/>
      <c r="BP12" s="77" t="s">
        <v>32</v>
      </c>
      <c r="BQ12" s="78"/>
      <c r="BR12" s="78"/>
      <c r="BS12" s="78"/>
      <c r="BT12" s="78"/>
      <c r="BU12" s="78"/>
      <c r="BV12" s="78"/>
      <c r="BW12" s="78"/>
      <c r="BX12" s="78"/>
      <c r="BY12" s="78"/>
      <c r="BZ12" s="77" t="s">
        <v>33</v>
      </c>
      <c r="CA12" s="78"/>
      <c r="CB12" s="78"/>
      <c r="CC12" s="78"/>
      <c r="CD12" s="78"/>
      <c r="CE12" s="77" t="s">
        <v>34</v>
      </c>
      <c r="CF12" s="78"/>
      <c r="CG12" s="78"/>
      <c r="CH12" s="78"/>
      <c r="CI12" s="78"/>
      <c r="CJ12" s="77" t="s">
        <v>35</v>
      </c>
      <c r="CK12" s="78"/>
      <c r="CL12" s="78"/>
      <c r="CM12" s="78"/>
      <c r="CN12" s="78"/>
      <c r="CO12" s="78"/>
      <c r="CP12" s="78"/>
      <c r="CQ12" s="78"/>
      <c r="CR12" s="78"/>
      <c r="CS12" s="78"/>
      <c r="CT12" s="77" t="s">
        <v>36</v>
      </c>
      <c r="CU12" s="78"/>
      <c r="CV12" s="78"/>
      <c r="CW12" s="78"/>
      <c r="CX12" s="78"/>
      <c r="CY12" s="77" t="s">
        <v>37</v>
      </c>
      <c r="CZ12" s="78"/>
      <c r="DA12" s="78"/>
      <c r="DB12" s="78"/>
      <c r="DC12" s="78"/>
      <c r="DD12" s="77" t="s">
        <v>38</v>
      </c>
      <c r="DE12" s="78"/>
      <c r="DF12" s="78"/>
      <c r="DG12" s="78"/>
      <c r="DH12" s="78"/>
      <c r="DI12" s="77" t="s">
        <v>36</v>
      </c>
      <c r="DJ12" s="78"/>
      <c r="DK12" s="78"/>
      <c r="DL12" s="78"/>
      <c r="DM12" s="78"/>
      <c r="DN12" s="77" t="s">
        <v>37</v>
      </c>
      <c r="DO12" s="78"/>
      <c r="DP12" s="78"/>
      <c r="DQ12" s="78"/>
      <c r="DR12" s="78"/>
      <c r="DS12" s="77" t="s">
        <v>38</v>
      </c>
      <c r="DT12" s="78"/>
      <c r="DU12" s="78"/>
      <c r="DV12" s="78"/>
      <c r="DW12" s="78"/>
      <c r="DX12" s="110"/>
      <c r="DY12" s="12"/>
      <c r="DZ12" s="12"/>
    </row>
    <row r="13" spans="1:130" ht="33.950000000000003" customHeight="1" x14ac:dyDescent="0.25">
      <c r="A13" s="58"/>
      <c r="B13" s="60"/>
      <c r="C13" s="45" t="s">
        <v>39</v>
      </c>
      <c r="D13" s="61" t="s">
        <v>40</v>
      </c>
      <c r="E13" s="63" t="s">
        <v>41</v>
      </c>
      <c r="F13" s="43" t="s">
        <v>1</v>
      </c>
      <c r="G13" s="45" t="s">
        <v>39</v>
      </c>
      <c r="H13" s="61" t="s">
        <v>40</v>
      </c>
      <c r="I13" s="63" t="s">
        <v>41</v>
      </c>
      <c r="J13" s="43" t="s">
        <v>42</v>
      </c>
      <c r="K13" s="45" t="s">
        <v>39</v>
      </c>
      <c r="L13" s="61" t="s">
        <v>40</v>
      </c>
      <c r="M13" s="63" t="s">
        <v>41</v>
      </c>
      <c r="N13" s="43" t="s">
        <v>1</v>
      </c>
      <c r="O13" s="45" t="s">
        <v>39</v>
      </c>
      <c r="P13" s="61" t="s">
        <v>40</v>
      </c>
      <c r="Q13" s="63" t="s">
        <v>41</v>
      </c>
      <c r="R13" s="43" t="s">
        <v>42</v>
      </c>
      <c r="S13" s="45" t="s">
        <v>39</v>
      </c>
      <c r="T13" s="61" t="s">
        <v>40</v>
      </c>
      <c r="U13" s="63" t="s">
        <v>41</v>
      </c>
      <c r="V13" s="43" t="s">
        <v>1</v>
      </c>
      <c r="W13" s="45" t="s">
        <v>39</v>
      </c>
      <c r="X13" s="61" t="s">
        <v>40</v>
      </c>
      <c r="Y13" s="63" t="s">
        <v>41</v>
      </c>
      <c r="Z13" s="43" t="s">
        <v>1</v>
      </c>
      <c r="AA13" s="65" t="s">
        <v>39</v>
      </c>
      <c r="AB13" s="49" t="s">
        <v>40</v>
      </c>
      <c r="AC13" s="47" t="s">
        <v>41</v>
      </c>
      <c r="AD13" s="65" t="s">
        <v>39</v>
      </c>
      <c r="AE13" s="49" t="s">
        <v>40</v>
      </c>
      <c r="AF13" s="47" t="s">
        <v>41</v>
      </c>
      <c r="AG13" s="51"/>
      <c r="AH13" s="53"/>
      <c r="AI13" s="55"/>
      <c r="AJ13" s="86"/>
      <c r="AK13" s="89" t="s">
        <v>43</v>
      </c>
      <c r="AL13" s="77" t="s">
        <v>44</v>
      </c>
      <c r="AM13" s="78"/>
      <c r="AN13" s="77" t="s">
        <v>45</v>
      </c>
      <c r="AO13" s="78"/>
      <c r="AP13" s="77" t="s">
        <v>46</v>
      </c>
      <c r="AQ13" s="78"/>
      <c r="AR13" s="77" t="s">
        <v>47</v>
      </c>
      <c r="AS13" s="78"/>
      <c r="AT13" s="77" t="s">
        <v>48</v>
      </c>
      <c r="AU13" s="78"/>
      <c r="AV13" s="75" t="s">
        <v>44</v>
      </c>
      <c r="AW13" s="75" t="s">
        <v>45</v>
      </c>
      <c r="AX13" s="75" t="s">
        <v>46</v>
      </c>
      <c r="AY13" s="75" t="s">
        <v>47</v>
      </c>
      <c r="AZ13" s="75" t="s">
        <v>48</v>
      </c>
      <c r="BA13" s="75" t="s">
        <v>44</v>
      </c>
      <c r="BB13" s="75" t="s">
        <v>45</v>
      </c>
      <c r="BC13" s="75" t="s">
        <v>46</v>
      </c>
      <c r="BD13" s="75" t="s">
        <v>47</v>
      </c>
      <c r="BE13" s="75" t="s">
        <v>48</v>
      </c>
      <c r="BF13" s="91" t="s">
        <v>49</v>
      </c>
      <c r="BG13" s="92"/>
      <c r="BH13" s="92"/>
      <c r="BI13" s="92"/>
      <c r="BJ13" s="92"/>
      <c r="BK13" s="91" t="s">
        <v>50</v>
      </c>
      <c r="BL13" s="92"/>
      <c r="BM13" s="92"/>
      <c r="BN13" s="92"/>
      <c r="BO13" s="92"/>
      <c r="BP13" s="77" t="s">
        <v>44</v>
      </c>
      <c r="BQ13" s="78"/>
      <c r="BR13" s="77" t="s">
        <v>45</v>
      </c>
      <c r="BS13" s="78"/>
      <c r="BT13" s="77" t="s">
        <v>46</v>
      </c>
      <c r="BU13" s="78"/>
      <c r="BV13" s="77" t="s">
        <v>47</v>
      </c>
      <c r="BW13" s="78"/>
      <c r="BX13" s="77" t="s">
        <v>48</v>
      </c>
      <c r="BY13" s="78"/>
      <c r="BZ13" s="75" t="s">
        <v>44</v>
      </c>
      <c r="CA13" s="75" t="s">
        <v>45</v>
      </c>
      <c r="CB13" s="75" t="s">
        <v>46</v>
      </c>
      <c r="CC13" s="75" t="s">
        <v>47</v>
      </c>
      <c r="CD13" s="75" t="s">
        <v>48</v>
      </c>
      <c r="CE13" s="75" t="s">
        <v>44</v>
      </c>
      <c r="CF13" s="75" t="s">
        <v>45</v>
      </c>
      <c r="CG13" s="75" t="s">
        <v>46</v>
      </c>
      <c r="CH13" s="75" t="s">
        <v>47</v>
      </c>
      <c r="CI13" s="75" t="s">
        <v>48</v>
      </c>
      <c r="CJ13" s="91" t="s">
        <v>49</v>
      </c>
      <c r="CK13" s="92"/>
      <c r="CL13" s="92"/>
      <c r="CM13" s="92"/>
      <c r="CN13" s="92"/>
      <c r="CO13" s="91" t="s">
        <v>50</v>
      </c>
      <c r="CP13" s="92"/>
      <c r="CQ13" s="92"/>
      <c r="CR13" s="92"/>
      <c r="CS13" s="92"/>
      <c r="CT13" s="75" t="s">
        <v>44</v>
      </c>
      <c r="CU13" s="75" t="s">
        <v>45</v>
      </c>
      <c r="CV13" s="75" t="s">
        <v>46</v>
      </c>
      <c r="CW13" s="75" t="s">
        <v>47</v>
      </c>
      <c r="CX13" s="75" t="s">
        <v>48</v>
      </c>
      <c r="CY13" s="75" t="s">
        <v>44</v>
      </c>
      <c r="CZ13" s="75" t="s">
        <v>45</v>
      </c>
      <c r="DA13" s="75" t="s">
        <v>46</v>
      </c>
      <c r="DB13" s="75" t="s">
        <v>47</v>
      </c>
      <c r="DC13" s="75" t="s">
        <v>48</v>
      </c>
      <c r="DD13" s="75" t="s">
        <v>44</v>
      </c>
      <c r="DE13" s="75" t="s">
        <v>45</v>
      </c>
      <c r="DF13" s="75" t="s">
        <v>46</v>
      </c>
      <c r="DG13" s="75" t="s">
        <v>47</v>
      </c>
      <c r="DH13" s="75" t="s">
        <v>48</v>
      </c>
      <c r="DI13" s="75" t="s">
        <v>44</v>
      </c>
      <c r="DJ13" s="75" t="s">
        <v>45</v>
      </c>
      <c r="DK13" s="75" t="s">
        <v>46</v>
      </c>
      <c r="DL13" s="75" t="s">
        <v>47</v>
      </c>
      <c r="DM13" s="75" t="s">
        <v>48</v>
      </c>
      <c r="DN13" s="75" t="s">
        <v>44</v>
      </c>
      <c r="DO13" s="75" t="s">
        <v>45</v>
      </c>
      <c r="DP13" s="75" t="s">
        <v>46</v>
      </c>
      <c r="DQ13" s="75" t="s">
        <v>47</v>
      </c>
      <c r="DR13" s="75" t="s">
        <v>48</v>
      </c>
      <c r="DS13" s="75" t="s">
        <v>44</v>
      </c>
      <c r="DT13" s="75" t="s">
        <v>45</v>
      </c>
      <c r="DU13" s="75" t="s">
        <v>46</v>
      </c>
      <c r="DV13" s="75" t="s">
        <v>47</v>
      </c>
      <c r="DW13" s="75" t="s">
        <v>48</v>
      </c>
      <c r="DX13" s="110"/>
      <c r="DY13" s="12"/>
      <c r="DZ13" s="12"/>
    </row>
    <row r="14" spans="1:130" ht="15.2" customHeight="1" x14ac:dyDescent="0.25">
      <c r="A14" s="58"/>
      <c r="B14" s="60"/>
      <c r="C14" s="46"/>
      <c r="D14" s="62"/>
      <c r="E14" s="64"/>
      <c r="F14" s="44"/>
      <c r="G14" s="46"/>
      <c r="H14" s="62"/>
      <c r="I14" s="64"/>
      <c r="J14" s="44"/>
      <c r="K14" s="46"/>
      <c r="L14" s="62"/>
      <c r="M14" s="64"/>
      <c r="N14" s="44"/>
      <c r="O14" s="46"/>
      <c r="P14" s="62"/>
      <c r="Q14" s="64"/>
      <c r="R14" s="44"/>
      <c r="S14" s="46"/>
      <c r="T14" s="62"/>
      <c r="U14" s="64"/>
      <c r="V14" s="44"/>
      <c r="W14" s="46"/>
      <c r="X14" s="62"/>
      <c r="Y14" s="64"/>
      <c r="Z14" s="44"/>
      <c r="AA14" s="66"/>
      <c r="AB14" s="50"/>
      <c r="AC14" s="48"/>
      <c r="AD14" s="66"/>
      <c r="AE14" s="50"/>
      <c r="AF14" s="48"/>
      <c r="AG14" s="52"/>
      <c r="AH14" s="54"/>
      <c r="AI14" s="56"/>
      <c r="AJ14" s="86"/>
      <c r="AK14" s="90"/>
      <c r="AL14" s="75" t="s">
        <v>51</v>
      </c>
      <c r="AM14" s="75" t="s">
        <v>52</v>
      </c>
      <c r="AN14" s="75" t="s">
        <v>51</v>
      </c>
      <c r="AO14" s="75" t="s">
        <v>52</v>
      </c>
      <c r="AP14" s="75" t="s">
        <v>51</v>
      </c>
      <c r="AQ14" s="75" t="s">
        <v>52</v>
      </c>
      <c r="AR14" s="75" t="s">
        <v>51</v>
      </c>
      <c r="AS14" s="75" t="s">
        <v>52</v>
      </c>
      <c r="AT14" s="75" t="s">
        <v>51</v>
      </c>
      <c r="AU14" s="75" t="s">
        <v>52</v>
      </c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5" t="s">
        <v>44</v>
      </c>
      <c r="BG14" s="75" t="s">
        <v>45</v>
      </c>
      <c r="BH14" s="75" t="s">
        <v>46</v>
      </c>
      <c r="BI14" s="75" t="s">
        <v>47</v>
      </c>
      <c r="BJ14" s="75" t="s">
        <v>48</v>
      </c>
      <c r="BK14" s="75" t="s">
        <v>44</v>
      </c>
      <c r="BL14" s="75" t="s">
        <v>45</v>
      </c>
      <c r="BM14" s="75" t="s">
        <v>46</v>
      </c>
      <c r="BN14" s="75" t="s">
        <v>47</v>
      </c>
      <c r="BO14" s="75" t="s">
        <v>48</v>
      </c>
      <c r="BP14" s="75" t="s">
        <v>51</v>
      </c>
      <c r="BQ14" s="75" t="s">
        <v>52</v>
      </c>
      <c r="BR14" s="75" t="s">
        <v>51</v>
      </c>
      <c r="BS14" s="75" t="s">
        <v>52</v>
      </c>
      <c r="BT14" s="75" t="s">
        <v>51</v>
      </c>
      <c r="BU14" s="75" t="s">
        <v>52</v>
      </c>
      <c r="BV14" s="75" t="s">
        <v>51</v>
      </c>
      <c r="BW14" s="75" t="s">
        <v>52</v>
      </c>
      <c r="BX14" s="75" t="s">
        <v>51</v>
      </c>
      <c r="BY14" s="75" t="s">
        <v>52</v>
      </c>
      <c r="BZ14" s="76"/>
      <c r="CA14" s="76"/>
      <c r="CB14" s="76"/>
      <c r="CC14" s="76"/>
      <c r="CD14" s="76"/>
      <c r="CE14" s="76"/>
      <c r="CF14" s="76"/>
      <c r="CG14" s="76"/>
      <c r="CH14" s="76"/>
      <c r="CI14" s="76"/>
      <c r="CJ14" s="75" t="s">
        <v>44</v>
      </c>
      <c r="CK14" s="75" t="s">
        <v>45</v>
      </c>
      <c r="CL14" s="75" t="s">
        <v>46</v>
      </c>
      <c r="CM14" s="75" t="s">
        <v>47</v>
      </c>
      <c r="CN14" s="75" t="s">
        <v>48</v>
      </c>
      <c r="CO14" s="75" t="s">
        <v>44</v>
      </c>
      <c r="CP14" s="75" t="s">
        <v>45</v>
      </c>
      <c r="CQ14" s="75" t="s">
        <v>46</v>
      </c>
      <c r="CR14" s="75" t="s">
        <v>47</v>
      </c>
      <c r="CS14" s="75" t="s">
        <v>48</v>
      </c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/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/>
      <c r="DR14" s="76"/>
      <c r="DS14" s="76"/>
      <c r="DT14" s="76"/>
      <c r="DU14" s="76"/>
      <c r="DV14" s="76"/>
      <c r="DW14" s="76"/>
      <c r="DX14" s="110"/>
      <c r="DY14" s="12"/>
      <c r="DZ14" s="12"/>
    </row>
    <row r="15" spans="1:130" ht="13.15" customHeight="1" x14ac:dyDescent="0.25">
      <c r="A15" s="58"/>
      <c r="B15" s="60"/>
      <c r="C15" s="46"/>
      <c r="D15" s="62"/>
      <c r="E15" s="64"/>
      <c r="F15" s="44"/>
      <c r="G15" s="46"/>
      <c r="H15" s="62"/>
      <c r="I15" s="64"/>
      <c r="J15" s="44"/>
      <c r="K15" s="46"/>
      <c r="L15" s="62"/>
      <c r="M15" s="64"/>
      <c r="N15" s="44"/>
      <c r="O15" s="46"/>
      <c r="P15" s="62"/>
      <c r="Q15" s="64"/>
      <c r="R15" s="44"/>
      <c r="S15" s="46"/>
      <c r="T15" s="62"/>
      <c r="U15" s="64"/>
      <c r="V15" s="44"/>
      <c r="W15" s="46"/>
      <c r="X15" s="62"/>
      <c r="Y15" s="64"/>
      <c r="Z15" s="44"/>
      <c r="AA15" s="66"/>
      <c r="AB15" s="50"/>
      <c r="AC15" s="48"/>
      <c r="AD15" s="66"/>
      <c r="AE15" s="50"/>
      <c r="AF15" s="48"/>
      <c r="AG15" s="52"/>
      <c r="AH15" s="54"/>
      <c r="AI15" s="56"/>
      <c r="AJ15" s="86"/>
      <c r="AK15" s="90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6"/>
      <c r="CI15" s="76"/>
      <c r="CJ15" s="76"/>
      <c r="CK15" s="76"/>
      <c r="CL15" s="76"/>
      <c r="CM15" s="76"/>
      <c r="CN15" s="76"/>
      <c r="CO15" s="76"/>
      <c r="CP15" s="76"/>
      <c r="CQ15" s="76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6"/>
      <c r="DD15" s="76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6"/>
      <c r="DQ15" s="76"/>
      <c r="DR15" s="76"/>
      <c r="DS15" s="76"/>
      <c r="DT15" s="76"/>
      <c r="DU15" s="76"/>
      <c r="DV15" s="76"/>
      <c r="DW15" s="76"/>
      <c r="DX15" s="110"/>
      <c r="DY15" s="12"/>
      <c r="DZ15" s="12"/>
    </row>
    <row r="16" spans="1:130" ht="13.15" customHeight="1" x14ac:dyDescent="0.25">
      <c r="A16" s="58"/>
      <c r="B16" s="60"/>
      <c r="C16" s="46"/>
      <c r="D16" s="62"/>
      <c r="E16" s="64"/>
      <c r="F16" s="44"/>
      <c r="G16" s="46"/>
      <c r="H16" s="62"/>
      <c r="I16" s="64"/>
      <c r="J16" s="44"/>
      <c r="K16" s="46"/>
      <c r="L16" s="62"/>
      <c r="M16" s="64"/>
      <c r="N16" s="44"/>
      <c r="O16" s="46"/>
      <c r="P16" s="62"/>
      <c r="Q16" s="64"/>
      <c r="R16" s="44"/>
      <c r="S16" s="46"/>
      <c r="T16" s="62"/>
      <c r="U16" s="64"/>
      <c r="V16" s="44"/>
      <c r="W16" s="46"/>
      <c r="X16" s="62"/>
      <c r="Y16" s="64"/>
      <c r="Z16" s="44"/>
      <c r="AA16" s="66"/>
      <c r="AB16" s="50"/>
      <c r="AC16" s="48"/>
      <c r="AD16" s="66"/>
      <c r="AE16" s="50"/>
      <c r="AF16" s="48"/>
      <c r="AG16" s="52"/>
      <c r="AH16" s="54"/>
      <c r="AI16" s="56"/>
      <c r="AJ16" s="86"/>
      <c r="AK16" s="90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  <c r="CE16" s="76"/>
      <c r="CF16" s="76"/>
      <c r="CG16" s="76"/>
      <c r="CH16" s="76"/>
      <c r="CI16" s="76"/>
      <c r="CJ16" s="76"/>
      <c r="CK16" s="76"/>
      <c r="CL16" s="76"/>
      <c r="CM16" s="76"/>
      <c r="CN16" s="76"/>
      <c r="CO16" s="76"/>
      <c r="CP16" s="76"/>
      <c r="CQ16" s="76"/>
      <c r="CR16" s="76"/>
      <c r="CS16" s="76"/>
      <c r="CT16" s="76"/>
      <c r="CU16" s="76"/>
      <c r="CV16" s="76"/>
      <c r="CW16" s="76"/>
      <c r="CX16" s="76"/>
      <c r="CY16" s="76"/>
      <c r="CZ16" s="76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6"/>
      <c r="DS16" s="76"/>
      <c r="DT16" s="76"/>
      <c r="DU16" s="76"/>
      <c r="DV16" s="76"/>
      <c r="DW16" s="76"/>
      <c r="DX16" s="110"/>
      <c r="DY16" s="12"/>
      <c r="DZ16" s="12"/>
    </row>
    <row r="17" spans="1:130" ht="13.15" customHeight="1" x14ac:dyDescent="0.25">
      <c r="A17" s="58"/>
      <c r="B17" s="60"/>
      <c r="C17" s="46"/>
      <c r="D17" s="62"/>
      <c r="E17" s="64"/>
      <c r="F17" s="44"/>
      <c r="G17" s="46"/>
      <c r="H17" s="62"/>
      <c r="I17" s="64"/>
      <c r="J17" s="44"/>
      <c r="K17" s="46"/>
      <c r="L17" s="62"/>
      <c r="M17" s="64"/>
      <c r="N17" s="44"/>
      <c r="O17" s="46"/>
      <c r="P17" s="62"/>
      <c r="Q17" s="64"/>
      <c r="R17" s="44"/>
      <c r="S17" s="46"/>
      <c r="T17" s="62"/>
      <c r="U17" s="64"/>
      <c r="V17" s="44"/>
      <c r="W17" s="46"/>
      <c r="X17" s="62"/>
      <c r="Y17" s="64"/>
      <c r="Z17" s="44"/>
      <c r="AA17" s="66"/>
      <c r="AB17" s="50"/>
      <c r="AC17" s="48"/>
      <c r="AD17" s="66"/>
      <c r="AE17" s="50"/>
      <c r="AF17" s="48"/>
      <c r="AG17" s="52"/>
      <c r="AH17" s="54"/>
      <c r="AI17" s="56"/>
      <c r="AJ17" s="86"/>
      <c r="AK17" s="90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  <c r="CE17" s="76"/>
      <c r="CF17" s="76"/>
      <c r="CG17" s="76"/>
      <c r="CH17" s="76"/>
      <c r="CI17" s="76"/>
      <c r="CJ17" s="76"/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/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76"/>
      <c r="DI17" s="76"/>
      <c r="DJ17" s="76"/>
      <c r="DK17" s="76"/>
      <c r="DL17" s="76"/>
      <c r="DM17" s="76"/>
      <c r="DN17" s="76"/>
      <c r="DO17" s="76"/>
      <c r="DP17" s="76"/>
      <c r="DQ17" s="76"/>
      <c r="DR17" s="76"/>
      <c r="DS17" s="76"/>
      <c r="DT17" s="76"/>
      <c r="DU17" s="76"/>
      <c r="DV17" s="76"/>
      <c r="DW17" s="76"/>
      <c r="DX17" s="110"/>
      <c r="DY17" s="12"/>
      <c r="DZ17" s="12"/>
    </row>
    <row r="18" spans="1:130" ht="13.15" customHeight="1" x14ac:dyDescent="0.25">
      <c r="A18" s="58"/>
      <c r="B18" s="60"/>
      <c r="C18" s="46"/>
      <c r="D18" s="62"/>
      <c r="E18" s="64"/>
      <c r="F18" s="44"/>
      <c r="G18" s="46"/>
      <c r="H18" s="62"/>
      <c r="I18" s="64"/>
      <c r="J18" s="44"/>
      <c r="K18" s="46"/>
      <c r="L18" s="62"/>
      <c r="M18" s="64"/>
      <c r="N18" s="44"/>
      <c r="O18" s="46"/>
      <c r="P18" s="62"/>
      <c r="Q18" s="64"/>
      <c r="R18" s="44"/>
      <c r="S18" s="46"/>
      <c r="T18" s="62"/>
      <c r="U18" s="64"/>
      <c r="V18" s="44"/>
      <c r="W18" s="46"/>
      <c r="X18" s="62"/>
      <c r="Y18" s="64"/>
      <c r="Z18" s="44"/>
      <c r="AA18" s="66"/>
      <c r="AB18" s="50"/>
      <c r="AC18" s="48"/>
      <c r="AD18" s="66"/>
      <c r="AE18" s="50"/>
      <c r="AF18" s="48"/>
      <c r="AG18" s="52"/>
      <c r="AH18" s="54"/>
      <c r="AI18" s="56"/>
      <c r="AJ18" s="86"/>
      <c r="AK18" s="90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  <c r="CE18" s="76"/>
      <c r="CF18" s="76"/>
      <c r="CG18" s="76"/>
      <c r="CH18" s="76"/>
      <c r="CI18" s="76"/>
      <c r="CJ18" s="76"/>
      <c r="CK18" s="76"/>
      <c r="CL18" s="76"/>
      <c r="CM18" s="76"/>
      <c r="CN18" s="76"/>
      <c r="CO18" s="76"/>
      <c r="CP18" s="76"/>
      <c r="CQ18" s="76"/>
      <c r="CR18" s="76"/>
      <c r="CS18" s="76"/>
      <c r="CT18" s="76"/>
      <c r="CU18" s="76"/>
      <c r="CV18" s="76"/>
      <c r="CW18" s="76"/>
      <c r="CX18" s="76"/>
      <c r="CY18" s="76"/>
      <c r="CZ18" s="76"/>
      <c r="DA18" s="76"/>
      <c r="DB18" s="76"/>
      <c r="DC18" s="76"/>
      <c r="DD18" s="76"/>
      <c r="DE18" s="76"/>
      <c r="DF18" s="76"/>
      <c r="DG18" s="76"/>
      <c r="DH18" s="76"/>
      <c r="DI18" s="76"/>
      <c r="DJ18" s="76"/>
      <c r="DK18" s="76"/>
      <c r="DL18" s="76"/>
      <c r="DM18" s="76"/>
      <c r="DN18" s="76"/>
      <c r="DO18" s="76"/>
      <c r="DP18" s="76"/>
      <c r="DQ18" s="76"/>
      <c r="DR18" s="76"/>
      <c r="DS18" s="76"/>
      <c r="DT18" s="76"/>
      <c r="DU18" s="76"/>
      <c r="DV18" s="76"/>
      <c r="DW18" s="76"/>
      <c r="DX18" s="110"/>
      <c r="DY18" s="12"/>
      <c r="DZ18" s="12"/>
    </row>
    <row r="19" spans="1:130" ht="10.5" customHeight="1" x14ac:dyDescent="0.25">
      <c r="A19" s="13">
        <v>1</v>
      </c>
      <c r="B19" s="13">
        <v>2</v>
      </c>
      <c r="C19" s="13">
        <f ca="1">INDIRECT("R[0]C[-1]",FALSE)+1</f>
        <v>3</v>
      </c>
      <c r="D19" s="13">
        <f ca="1">INDIRECT("R[0]C[-1]",FALSE)+1</f>
        <v>4</v>
      </c>
      <c r="E19" s="13">
        <f ca="1">INDIRECT("R[0]C[-1]",FALSE)+1</f>
        <v>5</v>
      </c>
      <c r="F19" s="13">
        <f ca="1">INDIRECT("R[0]C[-1]",FALSE)</f>
        <v>5</v>
      </c>
      <c r="G19" s="13">
        <f t="shared" ref="G19:M19" ca="1" si="0">INDIRECT("R[0]C[-1]",FALSE)+1</f>
        <v>6</v>
      </c>
      <c r="H19" s="13">
        <f t="shared" ca="1" si="0"/>
        <v>7</v>
      </c>
      <c r="I19" s="13">
        <f t="shared" ca="1" si="0"/>
        <v>8</v>
      </c>
      <c r="J19" s="13">
        <f t="shared" ca="1" si="0"/>
        <v>9</v>
      </c>
      <c r="K19" s="13">
        <f t="shared" ca="1" si="0"/>
        <v>10</v>
      </c>
      <c r="L19" s="13">
        <f t="shared" ca="1" si="0"/>
        <v>11</v>
      </c>
      <c r="M19" s="13">
        <f t="shared" ca="1" si="0"/>
        <v>12</v>
      </c>
      <c r="N19" s="13">
        <f ca="1">INDIRECT("R[0]C[-1]",FALSE)</f>
        <v>12</v>
      </c>
      <c r="O19" s="13">
        <f t="shared" ref="O19:U19" ca="1" si="1">INDIRECT("R[0]C[-1]",FALSE)+1</f>
        <v>13</v>
      </c>
      <c r="P19" s="13">
        <f t="shared" ca="1" si="1"/>
        <v>14</v>
      </c>
      <c r="Q19" s="13">
        <f t="shared" ca="1" si="1"/>
        <v>15</v>
      </c>
      <c r="R19" s="13">
        <f t="shared" ca="1" si="1"/>
        <v>16</v>
      </c>
      <c r="S19" s="13">
        <f t="shared" ca="1" si="1"/>
        <v>17</v>
      </c>
      <c r="T19" s="13">
        <f t="shared" ca="1" si="1"/>
        <v>18</v>
      </c>
      <c r="U19" s="13">
        <f t="shared" ca="1" si="1"/>
        <v>19</v>
      </c>
      <c r="V19" s="13">
        <f ca="1">INDIRECT("R[0]C[-1]",FALSE)</f>
        <v>19</v>
      </c>
      <c r="W19" s="13">
        <f ca="1">INDIRECT("R[0]C[-1]",FALSE)+1</f>
        <v>20</v>
      </c>
      <c r="X19" s="13">
        <f ca="1">INDIRECT("R[0]C[-1]",FALSE)+1</f>
        <v>21</v>
      </c>
      <c r="Y19" s="13">
        <f ca="1">INDIRECT("R[0]C[-1]",FALSE)+1</f>
        <v>22</v>
      </c>
      <c r="Z19" s="13">
        <f ca="1">INDIRECT("R[0]C[-1]",FALSE)</f>
        <v>22</v>
      </c>
      <c r="AA19" s="13">
        <f t="shared" ref="AA19:AF19" ca="1" si="2">INDIRECT("R[0]C[-1]",FALSE)+1</f>
        <v>23</v>
      </c>
      <c r="AB19" s="13">
        <f t="shared" ca="1" si="2"/>
        <v>24</v>
      </c>
      <c r="AC19" s="13">
        <f t="shared" ca="1" si="2"/>
        <v>25</v>
      </c>
      <c r="AD19" s="13">
        <f t="shared" ca="1" si="2"/>
        <v>26</v>
      </c>
      <c r="AE19" s="13">
        <f t="shared" ca="1" si="2"/>
        <v>27</v>
      </c>
      <c r="AF19" s="13">
        <f t="shared" ca="1" si="2"/>
        <v>28</v>
      </c>
      <c r="AG19" s="13"/>
      <c r="AH19" s="13"/>
      <c r="AI19" s="13"/>
      <c r="AJ19" s="13">
        <f ca="1">INDIRECT("R[0]C[-4]",FALSE)+1</f>
        <v>29</v>
      </c>
      <c r="AK19" s="14">
        <f t="shared" ref="AK19:BP19" ca="1" si="3">INDIRECT("R[0]C[-1]",FALSE)+1</f>
        <v>30</v>
      </c>
      <c r="AL19" s="13">
        <f t="shared" ca="1" si="3"/>
        <v>31</v>
      </c>
      <c r="AM19" s="13">
        <f t="shared" ca="1" si="3"/>
        <v>32</v>
      </c>
      <c r="AN19" s="13">
        <f t="shared" ca="1" si="3"/>
        <v>33</v>
      </c>
      <c r="AO19" s="13">
        <f t="shared" ca="1" si="3"/>
        <v>34</v>
      </c>
      <c r="AP19" s="13">
        <f t="shared" ca="1" si="3"/>
        <v>35</v>
      </c>
      <c r="AQ19" s="13">
        <f t="shared" ca="1" si="3"/>
        <v>36</v>
      </c>
      <c r="AR19" s="13">
        <f t="shared" ca="1" si="3"/>
        <v>37</v>
      </c>
      <c r="AS19" s="13">
        <f t="shared" ca="1" si="3"/>
        <v>38</v>
      </c>
      <c r="AT19" s="13">
        <f t="shared" ca="1" si="3"/>
        <v>39</v>
      </c>
      <c r="AU19" s="13">
        <f t="shared" ca="1" si="3"/>
        <v>40</v>
      </c>
      <c r="AV19" s="13">
        <f t="shared" ca="1" si="3"/>
        <v>41</v>
      </c>
      <c r="AW19" s="13">
        <f t="shared" ca="1" si="3"/>
        <v>42</v>
      </c>
      <c r="AX19" s="13">
        <f t="shared" ca="1" si="3"/>
        <v>43</v>
      </c>
      <c r="AY19" s="13">
        <f t="shared" ca="1" si="3"/>
        <v>44</v>
      </c>
      <c r="AZ19" s="13">
        <f t="shared" ca="1" si="3"/>
        <v>45</v>
      </c>
      <c r="BA19" s="13">
        <f t="shared" ca="1" si="3"/>
        <v>46</v>
      </c>
      <c r="BB19" s="13">
        <f t="shared" ca="1" si="3"/>
        <v>47</v>
      </c>
      <c r="BC19" s="13">
        <f t="shared" ca="1" si="3"/>
        <v>48</v>
      </c>
      <c r="BD19" s="13">
        <f t="shared" ca="1" si="3"/>
        <v>49</v>
      </c>
      <c r="BE19" s="13">
        <f t="shared" ca="1" si="3"/>
        <v>50</v>
      </c>
      <c r="BF19" s="13">
        <f t="shared" ca="1" si="3"/>
        <v>51</v>
      </c>
      <c r="BG19" s="13">
        <f t="shared" ca="1" si="3"/>
        <v>52</v>
      </c>
      <c r="BH19" s="13">
        <f t="shared" ca="1" si="3"/>
        <v>53</v>
      </c>
      <c r="BI19" s="13">
        <f t="shared" ca="1" si="3"/>
        <v>54</v>
      </c>
      <c r="BJ19" s="13">
        <f t="shared" ca="1" si="3"/>
        <v>55</v>
      </c>
      <c r="BK19" s="13">
        <f t="shared" ca="1" si="3"/>
        <v>56</v>
      </c>
      <c r="BL19" s="13">
        <f t="shared" ca="1" si="3"/>
        <v>57</v>
      </c>
      <c r="BM19" s="13">
        <f t="shared" ca="1" si="3"/>
        <v>58</v>
      </c>
      <c r="BN19" s="13">
        <f t="shared" ca="1" si="3"/>
        <v>59</v>
      </c>
      <c r="BO19" s="13">
        <f t="shared" ca="1" si="3"/>
        <v>60</v>
      </c>
      <c r="BP19" s="13">
        <f t="shared" ca="1" si="3"/>
        <v>61</v>
      </c>
      <c r="BQ19" s="13">
        <f t="shared" ref="BQ19:CV19" ca="1" si="4">INDIRECT("R[0]C[-1]",FALSE)+1</f>
        <v>62</v>
      </c>
      <c r="BR19" s="13">
        <f t="shared" ca="1" si="4"/>
        <v>63</v>
      </c>
      <c r="BS19" s="13">
        <f t="shared" ca="1" si="4"/>
        <v>64</v>
      </c>
      <c r="BT19" s="13">
        <f t="shared" ca="1" si="4"/>
        <v>65</v>
      </c>
      <c r="BU19" s="13">
        <f t="shared" ca="1" si="4"/>
        <v>66</v>
      </c>
      <c r="BV19" s="13">
        <f t="shared" ca="1" si="4"/>
        <v>67</v>
      </c>
      <c r="BW19" s="13">
        <f t="shared" ca="1" si="4"/>
        <v>68</v>
      </c>
      <c r="BX19" s="13">
        <f t="shared" ca="1" si="4"/>
        <v>69</v>
      </c>
      <c r="BY19" s="13">
        <f t="shared" ca="1" si="4"/>
        <v>70</v>
      </c>
      <c r="BZ19" s="13">
        <f t="shared" ca="1" si="4"/>
        <v>71</v>
      </c>
      <c r="CA19" s="13">
        <f t="shared" ca="1" si="4"/>
        <v>72</v>
      </c>
      <c r="CB19" s="13">
        <f t="shared" ca="1" si="4"/>
        <v>73</v>
      </c>
      <c r="CC19" s="13">
        <f t="shared" ca="1" si="4"/>
        <v>74</v>
      </c>
      <c r="CD19" s="13">
        <f t="shared" ca="1" si="4"/>
        <v>75</v>
      </c>
      <c r="CE19" s="13">
        <f t="shared" ca="1" si="4"/>
        <v>76</v>
      </c>
      <c r="CF19" s="13">
        <f t="shared" ca="1" si="4"/>
        <v>77</v>
      </c>
      <c r="CG19" s="13">
        <f t="shared" ca="1" si="4"/>
        <v>78</v>
      </c>
      <c r="CH19" s="13">
        <f t="shared" ca="1" si="4"/>
        <v>79</v>
      </c>
      <c r="CI19" s="13">
        <f t="shared" ca="1" si="4"/>
        <v>80</v>
      </c>
      <c r="CJ19" s="13">
        <f t="shared" ca="1" si="4"/>
        <v>81</v>
      </c>
      <c r="CK19" s="13">
        <f t="shared" ca="1" si="4"/>
        <v>82</v>
      </c>
      <c r="CL19" s="13">
        <f t="shared" ca="1" si="4"/>
        <v>83</v>
      </c>
      <c r="CM19" s="13">
        <f t="shared" ca="1" si="4"/>
        <v>84</v>
      </c>
      <c r="CN19" s="13">
        <f t="shared" ca="1" si="4"/>
        <v>85</v>
      </c>
      <c r="CO19" s="13">
        <f t="shared" ca="1" si="4"/>
        <v>86</v>
      </c>
      <c r="CP19" s="13">
        <f t="shared" ca="1" si="4"/>
        <v>87</v>
      </c>
      <c r="CQ19" s="13">
        <f t="shared" ca="1" si="4"/>
        <v>88</v>
      </c>
      <c r="CR19" s="13">
        <f t="shared" ca="1" si="4"/>
        <v>89</v>
      </c>
      <c r="CS19" s="13">
        <f t="shared" ca="1" si="4"/>
        <v>90</v>
      </c>
      <c r="CT19" s="13">
        <f t="shared" ca="1" si="4"/>
        <v>91</v>
      </c>
      <c r="CU19" s="13">
        <f t="shared" ca="1" si="4"/>
        <v>92</v>
      </c>
      <c r="CV19" s="13">
        <f t="shared" ca="1" si="4"/>
        <v>93</v>
      </c>
      <c r="CW19" s="13">
        <f t="shared" ref="CW19:DX19" ca="1" si="5">INDIRECT("R[0]C[-1]",FALSE)+1</f>
        <v>94</v>
      </c>
      <c r="CX19" s="13">
        <f t="shared" ca="1" si="5"/>
        <v>95</v>
      </c>
      <c r="CY19" s="13">
        <f t="shared" ca="1" si="5"/>
        <v>96</v>
      </c>
      <c r="CZ19" s="13">
        <f t="shared" ca="1" si="5"/>
        <v>97</v>
      </c>
      <c r="DA19" s="13">
        <f t="shared" ca="1" si="5"/>
        <v>98</v>
      </c>
      <c r="DB19" s="13">
        <f t="shared" ca="1" si="5"/>
        <v>99</v>
      </c>
      <c r="DC19" s="13">
        <f t="shared" ca="1" si="5"/>
        <v>100</v>
      </c>
      <c r="DD19" s="13">
        <f t="shared" ca="1" si="5"/>
        <v>101</v>
      </c>
      <c r="DE19" s="13">
        <f t="shared" ca="1" si="5"/>
        <v>102</v>
      </c>
      <c r="DF19" s="13">
        <f t="shared" ca="1" si="5"/>
        <v>103</v>
      </c>
      <c r="DG19" s="13">
        <f t="shared" ca="1" si="5"/>
        <v>104</v>
      </c>
      <c r="DH19" s="13">
        <f t="shared" ca="1" si="5"/>
        <v>105</v>
      </c>
      <c r="DI19" s="13">
        <f t="shared" ca="1" si="5"/>
        <v>106</v>
      </c>
      <c r="DJ19" s="13">
        <f t="shared" ca="1" si="5"/>
        <v>107</v>
      </c>
      <c r="DK19" s="13">
        <f t="shared" ca="1" si="5"/>
        <v>108</v>
      </c>
      <c r="DL19" s="13">
        <f t="shared" ca="1" si="5"/>
        <v>109</v>
      </c>
      <c r="DM19" s="13">
        <f t="shared" ca="1" si="5"/>
        <v>110</v>
      </c>
      <c r="DN19" s="13">
        <f t="shared" ca="1" si="5"/>
        <v>111</v>
      </c>
      <c r="DO19" s="13">
        <f t="shared" ca="1" si="5"/>
        <v>112</v>
      </c>
      <c r="DP19" s="13">
        <f t="shared" ca="1" si="5"/>
        <v>113</v>
      </c>
      <c r="DQ19" s="13">
        <f t="shared" ca="1" si="5"/>
        <v>114</v>
      </c>
      <c r="DR19" s="13">
        <f t="shared" ca="1" si="5"/>
        <v>115</v>
      </c>
      <c r="DS19" s="13">
        <f t="shared" ca="1" si="5"/>
        <v>116</v>
      </c>
      <c r="DT19" s="13">
        <f t="shared" ca="1" si="5"/>
        <v>117</v>
      </c>
      <c r="DU19" s="13">
        <f t="shared" ca="1" si="5"/>
        <v>118</v>
      </c>
      <c r="DV19" s="13">
        <f t="shared" ca="1" si="5"/>
        <v>119</v>
      </c>
      <c r="DW19" s="13">
        <f t="shared" ca="1" si="5"/>
        <v>120</v>
      </c>
      <c r="DX19" s="13">
        <f t="shared" ca="1" si="5"/>
        <v>121</v>
      </c>
      <c r="DY19" s="2"/>
      <c r="DZ19" s="2"/>
    </row>
    <row r="20" spans="1:130" ht="42" x14ac:dyDescent="0.25">
      <c r="A20" s="15" t="s">
        <v>53</v>
      </c>
      <c r="B20" s="16" t="s">
        <v>54</v>
      </c>
      <c r="C20" s="17" t="s">
        <v>55</v>
      </c>
      <c r="D20" s="17" t="s">
        <v>55</v>
      </c>
      <c r="E20" s="17" t="s">
        <v>55</v>
      </c>
      <c r="F20" s="17" t="s">
        <v>55</v>
      </c>
      <c r="G20" s="17" t="s">
        <v>55</v>
      </c>
      <c r="H20" s="17" t="s">
        <v>55</v>
      </c>
      <c r="I20" s="17" t="s">
        <v>55</v>
      </c>
      <c r="J20" s="17" t="s">
        <v>55</v>
      </c>
      <c r="K20" s="17" t="s">
        <v>55</v>
      </c>
      <c r="L20" s="17" t="s">
        <v>55</v>
      </c>
      <c r="M20" s="17" t="s">
        <v>55</v>
      </c>
      <c r="N20" s="17" t="s">
        <v>55</v>
      </c>
      <c r="O20" s="17" t="s">
        <v>55</v>
      </c>
      <c r="P20" s="17" t="s">
        <v>55</v>
      </c>
      <c r="Q20" s="17" t="s">
        <v>55</v>
      </c>
      <c r="R20" s="17" t="s">
        <v>55</v>
      </c>
      <c r="S20" s="17" t="s">
        <v>55</v>
      </c>
      <c r="T20" s="17" t="s">
        <v>55</v>
      </c>
      <c r="U20" s="17" t="s">
        <v>55</v>
      </c>
      <c r="V20" s="17" t="s">
        <v>55</v>
      </c>
      <c r="W20" s="17" t="s">
        <v>55</v>
      </c>
      <c r="X20" s="17" t="s">
        <v>55</v>
      </c>
      <c r="Y20" s="17" t="s">
        <v>55</v>
      </c>
      <c r="Z20" s="17" t="s">
        <v>55</v>
      </c>
      <c r="AA20" s="17" t="s">
        <v>55</v>
      </c>
      <c r="AB20" s="17" t="s">
        <v>55</v>
      </c>
      <c r="AC20" s="17" t="s">
        <v>55</v>
      </c>
      <c r="AD20" s="17" t="s">
        <v>55</v>
      </c>
      <c r="AE20" s="17" t="s">
        <v>55</v>
      </c>
      <c r="AF20" s="17" t="s">
        <v>55</v>
      </c>
      <c r="AG20" s="18"/>
      <c r="AH20" s="18"/>
      <c r="AI20" s="18"/>
      <c r="AJ20" s="19" t="s">
        <v>55</v>
      </c>
      <c r="AK20" s="17" t="s">
        <v>55</v>
      </c>
      <c r="AL20" s="20">
        <v>164990410.81999999</v>
      </c>
      <c r="AM20" s="20">
        <v>162056253.58000001</v>
      </c>
      <c r="AN20" s="20">
        <v>5646362.8399999999</v>
      </c>
      <c r="AO20" s="20">
        <v>5646362.8399999999</v>
      </c>
      <c r="AP20" s="20">
        <v>66788173.030000001</v>
      </c>
      <c r="AQ20" s="20">
        <v>66536795.850000001</v>
      </c>
      <c r="AR20" s="20">
        <v>0</v>
      </c>
      <c r="AS20" s="20">
        <v>0</v>
      </c>
      <c r="AT20" s="20">
        <v>92555874.950000003</v>
      </c>
      <c r="AU20" s="20">
        <v>89873094.890000001</v>
      </c>
      <c r="AV20" s="20">
        <v>155242863.37</v>
      </c>
      <c r="AW20" s="20">
        <v>2102145.9</v>
      </c>
      <c r="AX20" s="20">
        <v>67333937.719999999</v>
      </c>
      <c r="AY20" s="20">
        <v>0</v>
      </c>
      <c r="AZ20" s="20">
        <v>85806779.75</v>
      </c>
      <c r="BA20" s="20">
        <v>127539753.59</v>
      </c>
      <c r="BB20" s="20">
        <v>1435654.04</v>
      </c>
      <c r="BC20" s="20">
        <v>64576237.549999997</v>
      </c>
      <c r="BD20" s="20">
        <v>0</v>
      </c>
      <c r="BE20" s="20">
        <v>61527862</v>
      </c>
      <c r="BF20" s="20">
        <v>130619237.65000001</v>
      </c>
      <c r="BG20" s="20">
        <v>2401425.1</v>
      </c>
      <c r="BH20" s="20">
        <v>64664437.549999997</v>
      </c>
      <c r="BI20" s="20">
        <v>0</v>
      </c>
      <c r="BJ20" s="20">
        <v>63553375</v>
      </c>
      <c r="BK20" s="20">
        <v>130619237.65000001</v>
      </c>
      <c r="BL20" s="20">
        <v>2401425.1</v>
      </c>
      <c r="BM20" s="20">
        <v>64664437.549999997</v>
      </c>
      <c r="BN20" s="20">
        <v>0</v>
      </c>
      <c r="BO20" s="20">
        <v>63553375</v>
      </c>
      <c r="BP20" s="20">
        <v>148738621.93000001</v>
      </c>
      <c r="BQ20" s="20">
        <v>146221310.28999999</v>
      </c>
      <c r="BR20" s="20">
        <v>586636.64</v>
      </c>
      <c r="BS20" s="20">
        <v>586636.64</v>
      </c>
      <c r="BT20" s="20">
        <v>62490302.32</v>
      </c>
      <c r="BU20" s="20">
        <v>62255914.509999998</v>
      </c>
      <c r="BV20" s="20">
        <v>0</v>
      </c>
      <c r="BW20" s="20">
        <v>0</v>
      </c>
      <c r="BX20" s="20">
        <v>85661682.969999999</v>
      </c>
      <c r="BY20" s="20">
        <v>83378759.140000001</v>
      </c>
      <c r="BZ20" s="20">
        <v>146945393.46000001</v>
      </c>
      <c r="CA20" s="20">
        <v>2102145.9</v>
      </c>
      <c r="CB20" s="20">
        <v>64007379.920000002</v>
      </c>
      <c r="CC20" s="20">
        <v>0</v>
      </c>
      <c r="CD20" s="20">
        <v>80835867.640000001</v>
      </c>
      <c r="CE20" s="20">
        <v>122737890.59</v>
      </c>
      <c r="CF20" s="20">
        <v>488851.04</v>
      </c>
      <c r="CG20" s="20">
        <v>60969861.549999997</v>
      </c>
      <c r="CH20" s="20">
        <v>0</v>
      </c>
      <c r="CI20" s="20">
        <v>61279178</v>
      </c>
      <c r="CJ20" s="20">
        <v>124968105.65000001</v>
      </c>
      <c r="CK20" s="20">
        <v>507819.1</v>
      </c>
      <c r="CL20" s="20">
        <v>61062861.549999997</v>
      </c>
      <c r="CM20" s="20">
        <v>0</v>
      </c>
      <c r="CN20" s="20">
        <v>63397425</v>
      </c>
      <c r="CO20" s="20">
        <v>124968105.65000001</v>
      </c>
      <c r="CP20" s="20">
        <v>507819.1</v>
      </c>
      <c r="CQ20" s="20">
        <v>61062861.549999997</v>
      </c>
      <c r="CR20" s="20">
        <v>0</v>
      </c>
      <c r="CS20" s="20">
        <v>63397425</v>
      </c>
      <c r="CT20" s="20">
        <v>162062288.63999999</v>
      </c>
      <c r="CU20" s="20">
        <v>5646362.8399999999</v>
      </c>
      <c r="CV20" s="20">
        <v>66536795.850000001</v>
      </c>
      <c r="CW20" s="20">
        <v>0</v>
      </c>
      <c r="CX20" s="20">
        <v>89879129.950000003</v>
      </c>
      <c r="CY20" s="20">
        <v>153932583.37</v>
      </c>
      <c r="CZ20" s="20">
        <v>2102145.9</v>
      </c>
      <c r="DA20" s="20">
        <v>69605570.719999999</v>
      </c>
      <c r="DB20" s="20">
        <v>0</v>
      </c>
      <c r="DC20" s="20">
        <v>82224866.75</v>
      </c>
      <c r="DD20" s="20">
        <v>129298633.59</v>
      </c>
      <c r="DE20" s="20">
        <v>3194534.04</v>
      </c>
      <c r="DF20" s="20">
        <v>64576237.549999997</v>
      </c>
      <c r="DG20" s="20">
        <v>0</v>
      </c>
      <c r="DH20" s="20">
        <v>61527862</v>
      </c>
      <c r="DI20" s="20">
        <v>146226811.34999999</v>
      </c>
      <c r="DJ20" s="20">
        <v>586636.64</v>
      </c>
      <c r="DK20" s="20">
        <v>62255914.509999998</v>
      </c>
      <c r="DL20" s="20">
        <v>0</v>
      </c>
      <c r="DM20" s="20">
        <v>83384260.200000003</v>
      </c>
      <c r="DN20" s="20">
        <v>145869371.56999999</v>
      </c>
      <c r="DO20" s="20">
        <v>2102145.9</v>
      </c>
      <c r="DP20" s="20">
        <v>63997699.920000002</v>
      </c>
      <c r="DQ20" s="20">
        <v>0</v>
      </c>
      <c r="DR20" s="20">
        <v>79769525.75</v>
      </c>
      <c r="DS20" s="20">
        <v>122734833.59</v>
      </c>
      <c r="DT20" s="20">
        <v>485794.04</v>
      </c>
      <c r="DU20" s="20">
        <v>60969861.549999997</v>
      </c>
      <c r="DV20" s="20">
        <v>0</v>
      </c>
      <c r="DW20" s="20">
        <v>61279178</v>
      </c>
      <c r="DX20" s="17"/>
      <c r="DY20" s="2"/>
      <c r="DZ20" s="2"/>
    </row>
    <row r="21" spans="1:130" ht="63" x14ac:dyDescent="0.25">
      <c r="A21" s="15" t="s">
        <v>56</v>
      </c>
      <c r="B21" s="16" t="s">
        <v>57</v>
      </c>
      <c r="C21" s="17" t="s">
        <v>55</v>
      </c>
      <c r="D21" s="17" t="s">
        <v>55</v>
      </c>
      <c r="E21" s="17" t="s">
        <v>55</v>
      </c>
      <c r="F21" s="17" t="s">
        <v>55</v>
      </c>
      <c r="G21" s="17" t="s">
        <v>55</v>
      </c>
      <c r="H21" s="17" t="s">
        <v>55</v>
      </c>
      <c r="I21" s="17" t="s">
        <v>55</v>
      </c>
      <c r="J21" s="17" t="s">
        <v>55</v>
      </c>
      <c r="K21" s="17" t="s">
        <v>55</v>
      </c>
      <c r="L21" s="17" t="s">
        <v>55</v>
      </c>
      <c r="M21" s="17" t="s">
        <v>55</v>
      </c>
      <c r="N21" s="17" t="s">
        <v>55</v>
      </c>
      <c r="O21" s="17" t="s">
        <v>55</v>
      </c>
      <c r="P21" s="17" t="s">
        <v>55</v>
      </c>
      <c r="Q21" s="17" t="s">
        <v>55</v>
      </c>
      <c r="R21" s="17" t="s">
        <v>55</v>
      </c>
      <c r="S21" s="17" t="s">
        <v>55</v>
      </c>
      <c r="T21" s="17" t="s">
        <v>55</v>
      </c>
      <c r="U21" s="17" t="s">
        <v>55</v>
      </c>
      <c r="V21" s="17" t="s">
        <v>55</v>
      </c>
      <c r="W21" s="17" t="s">
        <v>55</v>
      </c>
      <c r="X21" s="17" t="s">
        <v>55</v>
      </c>
      <c r="Y21" s="17" t="s">
        <v>55</v>
      </c>
      <c r="Z21" s="17" t="s">
        <v>55</v>
      </c>
      <c r="AA21" s="17" t="s">
        <v>55</v>
      </c>
      <c r="AB21" s="17" t="s">
        <v>55</v>
      </c>
      <c r="AC21" s="17" t="s">
        <v>55</v>
      </c>
      <c r="AD21" s="17" t="s">
        <v>55</v>
      </c>
      <c r="AE21" s="17" t="s">
        <v>55</v>
      </c>
      <c r="AF21" s="17" t="s">
        <v>55</v>
      </c>
      <c r="AG21" s="18"/>
      <c r="AH21" s="18"/>
      <c r="AI21" s="18"/>
      <c r="AJ21" s="19" t="s">
        <v>55</v>
      </c>
      <c r="AK21" s="17" t="s">
        <v>55</v>
      </c>
      <c r="AL21" s="20">
        <v>66376988.630000003</v>
      </c>
      <c r="AM21" s="20">
        <v>64986182.259999998</v>
      </c>
      <c r="AN21" s="20">
        <v>2664929.34</v>
      </c>
      <c r="AO21" s="20">
        <v>2664929.34</v>
      </c>
      <c r="AP21" s="20">
        <v>4897582.46</v>
      </c>
      <c r="AQ21" s="20">
        <v>4897582.46</v>
      </c>
      <c r="AR21" s="20">
        <v>0</v>
      </c>
      <c r="AS21" s="20">
        <v>0</v>
      </c>
      <c r="AT21" s="20">
        <v>58814476.829999998</v>
      </c>
      <c r="AU21" s="20">
        <v>57423670.460000001</v>
      </c>
      <c r="AV21" s="20">
        <v>57448410.799999997</v>
      </c>
      <c r="AW21" s="20">
        <v>1162000</v>
      </c>
      <c r="AX21" s="20">
        <v>669774.80000000005</v>
      </c>
      <c r="AY21" s="20">
        <v>0</v>
      </c>
      <c r="AZ21" s="20">
        <v>55616636</v>
      </c>
      <c r="BA21" s="20">
        <v>37908988</v>
      </c>
      <c r="BB21" s="20">
        <v>0</v>
      </c>
      <c r="BC21" s="20">
        <v>187200</v>
      </c>
      <c r="BD21" s="20">
        <v>0</v>
      </c>
      <c r="BE21" s="20">
        <v>37721788</v>
      </c>
      <c r="BF21" s="20">
        <v>39294370</v>
      </c>
      <c r="BG21" s="20">
        <v>0</v>
      </c>
      <c r="BH21" s="20">
        <v>187200</v>
      </c>
      <c r="BI21" s="20">
        <v>0</v>
      </c>
      <c r="BJ21" s="20">
        <v>39107170</v>
      </c>
      <c r="BK21" s="20">
        <v>39294370</v>
      </c>
      <c r="BL21" s="20">
        <v>0</v>
      </c>
      <c r="BM21" s="20">
        <v>187200</v>
      </c>
      <c r="BN21" s="20">
        <v>0</v>
      </c>
      <c r="BO21" s="20">
        <v>39107170</v>
      </c>
      <c r="BP21" s="20">
        <v>57171571.590000004</v>
      </c>
      <c r="BQ21" s="20">
        <v>56137526.420000002</v>
      </c>
      <c r="BR21" s="20">
        <v>1002.1</v>
      </c>
      <c r="BS21" s="20">
        <v>1002.1</v>
      </c>
      <c r="BT21" s="20">
        <v>4258663.66</v>
      </c>
      <c r="BU21" s="20">
        <v>4258663.66</v>
      </c>
      <c r="BV21" s="20">
        <v>0</v>
      </c>
      <c r="BW21" s="20">
        <v>0</v>
      </c>
      <c r="BX21" s="20">
        <v>52911905.829999998</v>
      </c>
      <c r="BY21" s="20">
        <v>51877860.659999996</v>
      </c>
      <c r="BZ21" s="20">
        <v>52329434.890000001</v>
      </c>
      <c r="CA21" s="20">
        <v>1162000</v>
      </c>
      <c r="CB21" s="20">
        <v>323244</v>
      </c>
      <c r="CC21" s="20">
        <v>0</v>
      </c>
      <c r="CD21" s="20">
        <v>50844190.890000001</v>
      </c>
      <c r="CE21" s="20">
        <v>37660304</v>
      </c>
      <c r="CF21" s="20">
        <v>0</v>
      </c>
      <c r="CG21" s="20">
        <v>187200</v>
      </c>
      <c r="CH21" s="20">
        <v>0</v>
      </c>
      <c r="CI21" s="20">
        <v>37473104</v>
      </c>
      <c r="CJ21" s="20">
        <v>39138420</v>
      </c>
      <c r="CK21" s="20">
        <v>0</v>
      </c>
      <c r="CL21" s="20">
        <v>187200</v>
      </c>
      <c r="CM21" s="20">
        <v>0</v>
      </c>
      <c r="CN21" s="20">
        <v>38951220</v>
      </c>
      <c r="CO21" s="20">
        <v>39138420</v>
      </c>
      <c r="CP21" s="20">
        <v>0</v>
      </c>
      <c r="CQ21" s="20">
        <v>187200</v>
      </c>
      <c r="CR21" s="20">
        <v>0</v>
      </c>
      <c r="CS21" s="20">
        <v>38951220</v>
      </c>
      <c r="CT21" s="20">
        <v>64992217.32</v>
      </c>
      <c r="CU21" s="20">
        <v>2664929.34</v>
      </c>
      <c r="CV21" s="20">
        <v>4897582.46</v>
      </c>
      <c r="CW21" s="20">
        <v>0</v>
      </c>
      <c r="CX21" s="20">
        <v>57429705.520000003</v>
      </c>
      <c r="CY21" s="20">
        <v>57011810.799999997</v>
      </c>
      <c r="CZ21" s="20">
        <v>1162000</v>
      </c>
      <c r="DA21" s="20">
        <v>2951087.8</v>
      </c>
      <c r="DB21" s="20">
        <v>0</v>
      </c>
      <c r="DC21" s="20">
        <v>52898723</v>
      </c>
      <c r="DD21" s="20">
        <v>39670925</v>
      </c>
      <c r="DE21" s="20">
        <v>1761937</v>
      </c>
      <c r="DF21" s="20">
        <v>187200</v>
      </c>
      <c r="DG21" s="20">
        <v>0</v>
      </c>
      <c r="DH21" s="20">
        <v>37721788</v>
      </c>
      <c r="DI21" s="20">
        <v>56143027.479999997</v>
      </c>
      <c r="DJ21" s="20">
        <v>1002.1</v>
      </c>
      <c r="DK21" s="20">
        <v>4258663.66</v>
      </c>
      <c r="DL21" s="20">
        <v>0</v>
      </c>
      <c r="DM21" s="20">
        <v>51883361.719999999</v>
      </c>
      <c r="DN21" s="20">
        <v>52029093</v>
      </c>
      <c r="DO21" s="20">
        <v>1162000</v>
      </c>
      <c r="DP21" s="20">
        <v>323244</v>
      </c>
      <c r="DQ21" s="20">
        <v>0</v>
      </c>
      <c r="DR21" s="20">
        <v>50543849</v>
      </c>
      <c r="DS21" s="20">
        <v>37660304</v>
      </c>
      <c r="DT21" s="20">
        <v>0</v>
      </c>
      <c r="DU21" s="20">
        <v>187200</v>
      </c>
      <c r="DV21" s="20">
        <v>0</v>
      </c>
      <c r="DW21" s="20">
        <v>37473104</v>
      </c>
      <c r="DX21" s="17"/>
      <c r="DY21" s="2"/>
      <c r="DZ21" s="2"/>
    </row>
    <row r="22" spans="1:130" ht="63" x14ac:dyDescent="0.25">
      <c r="A22" s="15" t="s">
        <v>58</v>
      </c>
      <c r="B22" s="16" t="s">
        <v>59</v>
      </c>
      <c r="C22" s="17" t="s">
        <v>55</v>
      </c>
      <c r="D22" s="17" t="s">
        <v>55</v>
      </c>
      <c r="E22" s="17" t="s">
        <v>55</v>
      </c>
      <c r="F22" s="17" t="s">
        <v>55</v>
      </c>
      <c r="G22" s="17" t="s">
        <v>55</v>
      </c>
      <c r="H22" s="17" t="s">
        <v>55</v>
      </c>
      <c r="I22" s="17" t="s">
        <v>55</v>
      </c>
      <c r="J22" s="17" t="s">
        <v>55</v>
      </c>
      <c r="K22" s="17" t="s">
        <v>55</v>
      </c>
      <c r="L22" s="17" t="s">
        <v>55</v>
      </c>
      <c r="M22" s="17" t="s">
        <v>55</v>
      </c>
      <c r="N22" s="17" t="s">
        <v>55</v>
      </c>
      <c r="O22" s="17" t="s">
        <v>55</v>
      </c>
      <c r="P22" s="17" t="s">
        <v>55</v>
      </c>
      <c r="Q22" s="17" t="s">
        <v>55</v>
      </c>
      <c r="R22" s="17" t="s">
        <v>55</v>
      </c>
      <c r="S22" s="17" t="s">
        <v>55</v>
      </c>
      <c r="T22" s="17" t="s">
        <v>55</v>
      </c>
      <c r="U22" s="17" t="s">
        <v>55</v>
      </c>
      <c r="V22" s="17" t="s">
        <v>55</v>
      </c>
      <c r="W22" s="17" t="s">
        <v>55</v>
      </c>
      <c r="X22" s="17" t="s">
        <v>55</v>
      </c>
      <c r="Y22" s="17" t="s">
        <v>55</v>
      </c>
      <c r="Z22" s="17" t="s">
        <v>55</v>
      </c>
      <c r="AA22" s="17" t="s">
        <v>55</v>
      </c>
      <c r="AB22" s="17" t="s">
        <v>55</v>
      </c>
      <c r="AC22" s="17" t="s">
        <v>55</v>
      </c>
      <c r="AD22" s="17" t="s">
        <v>55</v>
      </c>
      <c r="AE22" s="17" t="s">
        <v>55</v>
      </c>
      <c r="AF22" s="17" t="s">
        <v>55</v>
      </c>
      <c r="AG22" s="18"/>
      <c r="AH22" s="18"/>
      <c r="AI22" s="18"/>
      <c r="AJ22" s="19" t="s">
        <v>55</v>
      </c>
      <c r="AK22" s="17" t="s">
        <v>55</v>
      </c>
      <c r="AL22" s="20">
        <v>63296988.630000003</v>
      </c>
      <c r="AM22" s="20">
        <v>62043037.049999997</v>
      </c>
      <c r="AN22" s="20">
        <v>2664929.34</v>
      </c>
      <c r="AO22" s="20">
        <v>2664929.34</v>
      </c>
      <c r="AP22" s="20">
        <v>4897582.46</v>
      </c>
      <c r="AQ22" s="20">
        <v>4897582.46</v>
      </c>
      <c r="AR22" s="20">
        <v>0</v>
      </c>
      <c r="AS22" s="20">
        <v>0</v>
      </c>
      <c r="AT22" s="20">
        <v>55734476.829999998</v>
      </c>
      <c r="AU22" s="20">
        <v>54480525.25</v>
      </c>
      <c r="AV22" s="20">
        <v>53556750.799999997</v>
      </c>
      <c r="AW22" s="20">
        <v>1162000</v>
      </c>
      <c r="AX22" s="20">
        <v>669774.80000000005</v>
      </c>
      <c r="AY22" s="20">
        <v>0</v>
      </c>
      <c r="AZ22" s="20">
        <v>51724976</v>
      </c>
      <c r="BA22" s="20">
        <v>35038988</v>
      </c>
      <c r="BB22" s="20">
        <v>0</v>
      </c>
      <c r="BC22" s="20">
        <v>187200</v>
      </c>
      <c r="BD22" s="20">
        <v>0</v>
      </c>
      <c r="BE22" s="20">
        <v>34851788</v>
      </c>
      <c r="BF22" s="20">
        <v>36424370</v>
      </c>
      <c r="BG22" s="20">
        <v>0</v>
      </c>
      <c r="BH22" s="20">
        <v>187200</v>
      </c>
      <c r="BI22" s="20">
        <v>0</v>
      </c>
      <c r="BJ22" s="20">
        <v>36237170</v>
      </c>
      <c r="BK22" s="20">
        <v>36424370</v>
      </c>
      <c r="BL22" s="20">
        <v>0</v>
      </c>
      <c r="BM22" s="20">
        <v>187200</v>
      </c>
      <c r="BN22" s="20">
        <v>0</v>
      </c>
      <c r="BO22" s="20">
        <v>36237170</v>
      </c>
      <c r="BP22" s="20">
        <v>54091571.590000004</v>
      </c>
      <c r="BQ22" s="20">
        <v>53194381.210000001</v>
      </c>
      <c r="BR22" s="20">
        <v>1002.1</v>
      </c>
      <c r="BS22" s="20">
        <v>1002.1</v>
      </c>
      <c r="BT22" s="20">
        <v>4258663.66</v>
      </c>
      <c r="BU22" s="20">
        <v>4258663.66</v>
      </c>
      <c r="BV22" s="20">
        <v>0</v>
      </c>
      <c r="BW22" s="20">
        <v>0</v>
      </c>
      <c r="BX22" s="20">
        <v>49831905.829999998</v>
      </c>
      <c r="BY22" s="20">
        <v>48934715.450000003</v>
      </c>
      <c r="BZ22" s="20">
        <v>48437774.890000001</v>
      </c>
      <c r="CA22" s="20">
        <v>1162000</v>
      </c>
      <c r="CB22" s="20">
        <v>323244</v>
      </c>
      <c r="CC22" s="20">
        <v>0</v>
      </c>
      <c r="CD22" s="20">
        <v>46952530.890000001</v>
      </c>
      <c r="CE22" s="20">
        <v>34790304</v>
      </c>
      <c r="CF22" s="20">
        <v>0</v>
      </c>
      <c r="CG22" s="20">
        <v>187200</v>
      </c>
      <c r="CH22" s="20">
        <v>0</v>
      </c>
      <c r="CI22" s="20">
        <v>34603104</v>
      </c>
      <c r="CJ22" s="20">
        <v>36268420</v>
      </c>
      <c r="CK22" s="20">
        <v>0</v>
      </c>
      <c r="CL22" s="20">
        <v>187200</v>
      </c>
      <c r="CM22" s="20">
        <v>0</v>
      </c>
      <c r="CN22" s="20">
        <v>36081220</v>
      </c>
      <c r="CO22" s="20">
        <v>36268420</v>
      </c>
      <c r="CP22" s="20">
        <v>0</v>
      </c>
      <c r="CQ22" s="20">
        <v>187200</v>
      </c>
      <c r="CR22" s="20">
        <v>0</v>
      </c>
      <c r="CS22" s="20">
        <v>36081220</v>
      </c>
      <c r="CT22" s="20">
        <v>62049072.109999999</v>
      </c>
      <c r="CU22" s="20">
        <v>2664929.34</v>
      </c>
      <c r="CV22" s="20">
        <v>4897582.46</v>
      </c>
      <c r="CW22" s="20">
        <v>0</v>
      </c>
      <c r="CX22" s="20">
        <v>54486560.310000002</v>
      </c>
      <c r="CY22" s="20">
        <v>53120150.799999997</v>
      </c>
      <c r="CZ22" s="20">
        <v>1162000</v>
      </c>
      <c r="DA22" s="20">
        <v>2951087.8</v>
      </c>
      <c r="DB22" s="20">
        <v>0</v>
      </c>
      <c r="DC22" s="20">
        <v>49007063</v>
      </c>
      <c r="DD22" s="20">
        <v>36800925</v>
      </c>
      <c r="DE22" s="20">
        <v>1761937</v>
      </c>
      <c r="DF22" s="20">
        <v>187200</v>
      </c>
      <c r="DG22" s="20">
        <v>0</v>
      </c>
      <c r="DH22" s="20">
        <v>34851788</v>
      </c>
      <c r="DI22" s="20">
        <v>53199882.270000003</v>
      </c>
      <c r="DJ22" s="20">
        <v>1002.1</v>
      </c>
      <c r="DK22" s="20">
        <v>4258663.66</v>
      </c>
      <c r="DL22" s="20">
        <v>0</v>
      </c>
      <c r="DM22" s="20">
        <v>48940216.509999998</v>
      </c>
      <c r="DN22" s="20">
        <v>48137433</v>
      </c>
      <c r="DO22" s="20">
        <v>1162000</v>
      </c>
      <c r="DP22" s="20">
        <v>323244</v>
      </c>
      <c r="DQ22" s="20">
        <v>0</v>
      </c>
      <c r="DR22" s="20">
        <v>46652189</v>
      </c>
      <c r="DS22" s="20">
        <v>34790304</v>
      </c>
      <c r="DT22" s="20">
        <v>0</v>
      </c>
      <c r="DU22" s="20">
        <v>187200</v>
      </c>
      <c r="DV22" s="20">
        <v>0</v>
      </c>
      <c r="DW22" s="20">
        <v>34603104</v>
      </c>
      <c r="DX22" s="17"/>
      <c r="DY22" s="2"/>
      <c r="DZ22" s="2"/>
    </row>
    <row r="23" spans="1:130" ht="45" x14ac:dyDescent="0.25">
      <c r="A23" s="21" t="s">
        <v>60</v>
      </c>
      <c r="B23" s="22" t="s">
        <v>61</v>
      </c>
      <c r="C23" s="23" t="s">
        <v>62</v>
      </c>
      <c r="D23" s="23" t="s">
        <v>63</v>
      </c>
      <c r="E23" s="23" t="s">
        <v>64</v>
      </c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4"/>
      <c r="AD23" s="23"/>
      <c r="AE23" s="23"/>
      <c r="AF23" s="24"/>
      <c r="AG23" s="25"/>
      <c r="AH23" s="25"/>
      <c r="AI23" s="26"/>
      <c r="AJ23" s="22" t="s">
        <v>65</v>
      </c>
      <c r="AK23" s="27" t="s">
        <v>66</v>
      </c>
      <c r="AL23" s="28">
        <v>6514404.7999999998</v>
      </c>
      <c r="AM23" s="28">
        <v>6259758.5800000001</v>
      </c>
      <c r="AN23" s="28">
        <v>0</v>
      </c>
      <c r="AO23" s="28">
        <v>0</v>
      </c>
      <c r="AP23" s="28">
        <v>324208.8</v>
      </c>
      <c r="AQ23" s="28">
        <v>324208.8</v>
      </c>
      <c r="AR23" s="28">
        <v>0</v>
      </c>
      <c r="AS23" s="28">
        <v>0</v>
      </c>
      <c r="AT23" s="28">
        <v>6190196</v>
      </c>
      <c r="AU23" s="28">
        <v>5935549.7800000003</v>
      </c>
      <c r="AV23" s="28">
        <v>1745646.91</v>
      </c>
      <c r="AW23" s="28">
        <v>0</v>
      </c>
      <c r="AX23" s="28">
        <v>346530.8</v>
      </c>
      <c r="AY23" s="28">
        <v>0</v>
      </c>
      <c r="AZ23" s="28">
        <v>1399116.11</v>
      </c>
      <c r="BA23" s="28">
        <v>369443</v>
      </c>
      <c r="BB23" s="28">
        <v>0</v>
      </c>
      <c r="BC23" s="28">
        <v>0</v>
      </c>
      <c r="BD23" s="28">
        <v>0</v>
      </c>
      <c r="BE23" s="28">
        <v>369443</v>
      </c>
      <c r="BF23" s="28">
        <v>899348</v>
      </c>
      <c r="BG23" s="28">
        <v>0</v>
      </c>
      <c r="BH23" s="28">
        <v>0</v>
      </c>
      <c r="BI23" s="28">
        <v>0</v>
      </c>
      <c r="BJ23" s="28">
        <v>899348</v>
      </c>
      <c r="BK23" s="28">
        <v>899348</v>
      </c>
      <c r="BL23" s="28">
        <v>0</v>
      </c>
      <c r="BM23" s="28">
        <v>0</v>
      </c>
      <c r="BN23" s="28">
        <v>0</v>
      </c>
      <c r="BO23" s="28">
        <v>899348</v>
      </c>
      <c r="BP23" s="28">
        <v>1991682</v>
      </c>
      <c r="BQ23" s="28">
        <v>1740960.58</v>
      </c>
      <c r="BR23" s="28">
        <v>0</v>
      </c>
      <c r="BS23" s="28">
        <v>0</v>
      </c>
      <c r="BT23" s="28">
        <v>0</v>
      </c>
      <c r="BU23" s="28">
        <v>0</v>
      </c>
      <c r="BV23" s="28">
        <v>0</v>
      </c>
      <c r="BW23" s="28">
        <v>0</v>
      </c>
      <c r="BX23" s="28">
        <v>1991682</v>
      </c>
      <c r="BY23" s="28">
        <v>1740960.58</v>
      </c>
      <c r="BZ23" s="28">
        <v>1153858</v>
      </c>
      <c r="CA23" s="28">
        <v>0</v>
      </c>
      <c r="CB23" s="28">
        <v>0</v>
      </c>
      <c r="CC23" s="28">
        <v>0</v>
      </c>
      <c r="CD23" s="28">
        <v>1153858</v>
      </c>
      <c r="CE23" s="28">
        <v>369443</v>
      </c>
      <c r="CF23" s="28">
        <v>0</v>
      </c>
      <c r="CG23" s="28">
        <v>0</v>
      </c>
      <c r="CH23" s="28">
        <v>0</v>
      </c>
      <c r="CI23" s="28">
        <v>369443</v>
      </c>
      <c r="CJ23" s="28">
        <v>899348</v>
      </c>
      <c r="CK23" s="28">
        <v>0</v>
      </c>
      <c r="CL23" s="28">
        <v>0</v>
      </c>
      <c r="CM23" s="28">
        <v>0</v>
      </c>
      <c r="CN23" s="28">
        <v>899348</v>
      </c>
      <c r="CO23" s="28">
        <v>899348</v>
      </c>
      <c r="CP23" s="28">
        <v>0</v>
      </c>
      <c r="CQ23" s="28">
        <v>0</v>
      </c>
      <c r="CR23" s="28">
        <v>0</v>
      </c>
      <c r="CS23" s="28">
        <v>899348</v>
      </c>
      <c r="CT23" s="28">
        <v>6259758.5800000001</v>
      </c>
      <c r="CU23" s="28">
        <v>0</v>
      </c>
      <c r="CV23" s="28">
        <v>324208.8</v>
      </c>
      <c r="CW23" s="28">
        <v>0</v>
      </c>
      <c r="CX23" s="28">
        <v>5935549.7800000003</v>
      </c>
      <c r="CY23" s="28">
        <v>1665388.8</v>
      </c>
      <c r="CZ23" s="28">
        <v>0</v>
      </c>
      <c r="DA23" s="28">
        <v>346530.8</v>
      </c>
      <c r="DB23" s="28">
        <v>0</v>
      </c>
      <c r="DC23" s="28">
        <v>1318858</v>
      </c>
      <c r="DD23" s="28">
        <v>369443</v>
      </c>
      <c r="DE23" s="28">
        <v>0</v>
      </c>
      <c r="DF23" s="28">
        <v>0</v>
      </c>
      <c r="DG23" s="28">
        <v>0</v>
      </c>
      <c r="DH23" s="28">
        <v>369443</v>
      </c>
      <c r="DI23" s="28">
        <v>1740960.58</v>
      </c>
      <c r="DJ23" s="28">
        <v>0</v>
      </c>
      <c r="DK23" s="28">
        <v>0</v>
      </c>
      <c r="DL23" s="28">
        <v>0</v>
      </c>
      <c r="DM23" s="28">
        <v>1740960.58</v>
      </c>
      <c r="DN23" s="28">
        <v>1153858</v>
      </c>
      <c r="DO23" s="28">
        <v>0</v>
      </c>
      <c r="DP23" s="28">
        <v>0</v>
      </c>
      <c r="DQ23" s="28">
        <v>0</v>
      </c>
      <c r="DR23" s="28">
        <v>1153858</v>
      </c>
      <c r="DS23" s="28">
        <v>369443</v>
      </c>
      <c r="DT23" s="28">
        <v>0</v>
      </c>
      <c r="DU23" s="28">
        <v>0</v>
      </c>
      <c r="DV23" s="28">
        <v>0</v>
      </c>
      <c r="DW23" s="28">
        <v>369443</v>
      </c>
      <c r="DX23" s="29" t="s">
        <v>67</v>
      </c>
      <c r="DY23" s="2"/>
      <c r="DZ23" s="2"/>
    </row>
    <row r="24" spans="1:130" ht="78.75" x14ac:dyDescent="0.25">
      <c r="A24" s="21" t="s">
        <v>68</v>
      </c>
      <c r="B24" s="22" t="s">
        <v>69</v>
      </c>
      <c r="C24" s="23" t="s">
        <v>62</v>
      </c>
      <c r="D24" s="23" t="s">
        <v>70</v>
      </c>
      <c r="E24" s="23" t="s">
        <v>64</v>
      </c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4"/>
      <c r="AD24" s="23" t="s">
        <v>71</v>
      </c>
      <c r="AE24" s="23" t="s">
        <v>72</v>
      </c>
      <c r="AF24" s="24" t="s">
        <v>73</v>
      </c>
      <c r="AG24" s="25"/>
      <c r="AH24" s="25"/>
      <c r="AI24" s="26"/>
      <c r="AJ24" s="22" t="s">
        <v>74</v>
      </c>
      <c r="AK24" s="27" t="s">
        <v>75</v>
      </c>
      <c r="AL24" s="28">
        <v>290000</v>
      </c>
      <c r="AM24" s="28">
        <v>0</v>
      </c>
      <c r="AN24" s="28">
        <v>0</v>
      </c>
      <c r="AO24" s="28">
        <v>0</v>
      </c>
      <c r="AP24" s="28">
        <v>0</v>
      </c>
      <c r="AQ24" s="28">
        <v>0</v>
      </c>
      <c r="AR24" s="28">
        <v>0</v>
      </c>
      <c r="AS24" s="28">
        <v>0</v>
      </c>
      <c r="AT24" s="28">
        <v>290000</v>
      </c>
      <c r="AU24" s="28">
        <v>0</v>
      </c>
      <c r="AV24" s="28">
        <v>2742124</v>
      </c>
      <c r="AW24" s="28">
        <v>0</v>
      </c>
      <c r="AX24" s="28">
        <v>0</v>
      </c>
      <c r="AY24" s="28">
        <v>0</v>
      </c>
      <c r="AZ24" s="28">
        <v>2742124</v>
      </c>
      <c r="BA24" s="28">
        <v>92734</v>
      </c>
      <c r="BB24" s="28">
        <v>0</v>
      </c>
      <c r="BC24" s="28">
        <v>0</v>
      </c>
      <c r="BD24" s="28">
        <v>0</v>
      </c>
      <c r="BE24" s="28">
        <v>92734</v>
      </c>
      <c r="BF24" s="28">
        <v>0</v>
      </c>
      <c r="BG24" s="28">
        <v>0</v>
      </c>
      <c r="BH24" s="28">
        <v>0</v>
      </c>
      <c r="BI24" s="28">
        <v>0</v>
      </c>
      <c r="BJ24" s="28">
        <v>0</v>
      </c>
      <c r="BK24" s="28">
        <v>0</v>
      </c>
      <c r="BL24" s="28">
        <v>0</v>
      </c>
      <c r="BM24" s="28">
        <v>0</v>
      </c>
      <c r="BN24" s="28">
        <v>0</v>
      </c>
      <c r="BO24" s="28">
        <v>0</v>
      </c>
      <c r="BP24" s="28">
        <v>0</v>
      </c>
      <c r="BQ24" s="28">
        <v>0</v>
      </c>
      <c r="BR24" s="28">
        <v>0</v>
      </c>
      <c r="BS24" s="28">
        <v>0</v>
      </c>
      <c r="BT24" s="28">
        <v>0</v>
      </c>
      <c r="BU24" s="28">
        <v>0</v>
      </c>
      <c r="BV24" s="28">
        <v>0</v>
      </c>
      <c r="BW24" s="28">
        <v>0</v>
      </c>
      <c r="BX24" s="28">
        <v>0</v>
      </c>
      <c r="BY24" s="28">
        <v>0</v>
      </c>
      <c r="BZ24" s="28">
        <v>127600</v>
      </c>
      <c r="CA24" s="28">
        <v>0</v>
      </c>
      <c r="CB24" s="28">
        <v>0</v>
      </c>
      <c r="CC24" s="28">
        <v>0</v>
      </c>
      <c r="CD24" s="28">
        <v>127600</v>
      </c>
      <c r="CE24" s="28">
        <v>0</v>
      </c>
      <c r="CF24" s="28">
        <v>0</v>
      </c>
      <c r="CG24" s="28">
        <v>0</v>
      </c>
      <c r="CH24" s="28">
        <v>0</v>
      </c>
      <c r="CI24" s="28">
        <v>0</v>
      </c>
      <c r="CJ24" s="28">
        <v>0</v>
      </c>
      <c r="CK24" s="28">
        <v>0</v>
      </c>
      <c r="CL24" s="28">
        <v>0</v>
      </c>
      <c r="CM24" s="28">
        <v>0</v>
      </c>
      <c r="CN24" s="28">
        <v>0</v>
      </c>
      <c r="CO24" s="28">
        <v>0</v>
      </c>
      <c r="CP24" s="28">
        <v>0</v>
      </c>
      <c r="CQ24" s="28">
        <v>0</v>
      </c>
      <c r="CR24" s="28">
        <v>0</v>
      </c>
      <c r="CS24" s="28">
        <v>0</v>
      </c>
      <c r="CT24" s="28">
        <v>0</v>
      </c>
      <c r="CU24" s="28">
        <v>0</v>
      </c>
      <c r="CV24" s="28">
        <v>0</v>
      </c>
      <c r="CW24" s="28">
        <v>0</v>
      </c>
      <c r="CX24" s="28">
        <v>0</v>
      </c>
      <c r="CY24" s="28">
        <v>2742124</v>
      </c>
      <c r="CZ24" s="28">
        <v>0</v>
      </c>
      <c r="DA24" s="28">
        <v>2281313</v>
      </c>
      <c r="DB24" s="28">
        <v>0</v>
      </c>
      <c r="DC24" s="28">
        <v>460811</v>
      </c>
      <c r="DD24" s="28">
        <v>1854671</v>
      </c>
      <c r="DE24" s="28">
        <v>1761937</v>
      </c>
      <c r="DF24" s="28">
        <v>0</v>
      </c>
      <c r="DG24" s="28">
        <v>0</v>
      </c>
      <c r="DH24" s="28">
        <v>92734</v>
      </c>
      <c r="DI24" s="28">
        <v>0</v>
      </c>
      <c r="DJ24" s="28">
        <v>0</v>
      </c>
      <c r="DK24" s="28">
        <v>0</v>
      </c>
      <c r="DL24" s="28">
        <v>0</v>
      </c>
      <c r="DM24" s="28">
        <v>0</v>
      </c>
      <c r="DN24" s="28">
        <v>127600</v>
      </c>
      <c r="DO24" s="28">
        <v>0</v>
      </c>
      <c r="DP24" s="28">
        <v>0</v>
      </c>
      <c r="DQ24" s="28">
        <v>0</v>
      </c>
      <c r="DR24" s="28">
        <v>127600</v>
      </c>
      <c r="DS24" s="28">
        <v>0</v>
      </c>
      <c r="DT24" s="28">
        <v>0</v>
      </c>
      <c r="DU24" s="28">
        <v>0</v>
      </c>
      <c r="DV24" s="28">
        <v>0</v>
      </c>
      <c r="DW24" s="28">
        <v>0</v>
      </c>
      <c r="DX24" s="29" t="s">
        <v>67</v>
      </c>
      <c r="DY24" s="2"/>
      <c r="DZ24" s="2"/>
    </row>
    <row r="25" spans="1:130" ht="157.5" x14ac:dyDescent="0.25">
      <c r="A25" s="21" t="s">
        <v>76</v>
      </c>
      <c r="B25" s="22" t="s">
        <v>77</v>
      </c>
      <c r="C25" s="23" t="s">
        <v>62</v>
      </c>
      <c r="D25" s="23" t="s">
        <v>78</v>
      </c>
      <c r="E25" s="23" t="s">
        <v>64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4"/>
      <c r="AD25" s="23"/>
      <c r="AE25" s="23"/>
      <c r="AF25" s="24"/>
      <c r="AG25" s="25"/>
      <c r="AH25" s="25"/>
      <c r="AI25" s="26"/>
      <c r="AJ25" s="22" t="s">
        <v>79</v>
      </c>
      <c r="AK25" s="27" t="s">
        <v>80</v>
      </c>
      <c r="AL25" s="28">
        <v>7059029.8200000003</v>
      </c>
      <c r="AM25" s="28">
        <v>7000823.5700000003</v>
      </c>
      <c r="AN25" s="28">
        <v>0</v>
      </c>
      <c r="AO25" s="28">
        <v>0</v>
      </c>
      <c r="AP25" s="28">
        <v>4064000</v>
      </c>
      <c r="AQ25" s="28">
        <v>4064000</v>
      </c>
      <c r="AR25" s="28">
        <v>0</v>
      </c>
      <c r="AS25" s="28">
        <v>0</v>
      </c>
      <c r="AT25" s="28">
        <v>2995029.82</v>
      </c>
      <c r="AU25" s="28">
        <v>2936823.57</v>
      </c>
      <c r="AV25" s="28">
        <v>0</v>
      </c>
      <c r="AW25" s="28">
        <v>0</v>
      </c>
      <c r="AX25" s="28">
        <v>0</v>
      </c>
      <c r="AY25" s="28">
        <v>0</v>
      </c>
      <c r="AZ25" s="28">
        <v>0</v>
      </c>
      <c r="BA25" s="28">
        <v>0</v>
      </c>
      <c r="BB25" s="28">
        <v>0</v>
      </c>
      <c r="BC25" s="28">
        <v>0</v>
      </c>
      <c r="BD25" s="28">
        <v>0</v>
      </c>
      <c r="BE25" s="28">
        <v>0</v>
      </c>
      <c r="BF25" s="28">
        <v>0</v>
      </c>
      <c r="BG25" s="28">
        <v>0</v>
      </c>
      <c r="BH25" s="28">
        <v>0</v>
      </c>
      <c r="BI25" s="28">
        <v>0</v>
      </c>
      <c r="BJ25" s="28">
        <v>0</v>
      </c>
      <c r="BK25" s="28">
        <v>0</v>
      </c>
      <c r="BL25" s="28">
        <v>0</v>
      </c>
      <c r="BM25" s="28">
        <v>0</v>
      </c>
      <c r="BN25" s="28">
        <v>0</v>
      </c>
      <c r="BO25" s="28">
        <v>0</v>
      </c>
      <c r="BP25" s="28">
        <v>7059029.8200000003</v>
      </c>
      <c r="BQ25" s="28">
        <v>7000823.5700000003</v>
      </c>
      <c r="BR25" s="28">
        <v>0</v>
      </c>
      <c r="BS25" s="28">
        <v>0</v>
      </c>
      <c r="BT25" s="28">
        <v>4064000</v>
      </c>
      <c r="BU25" s="28">
        <v>4064000</v>
      </c>
      <c r="BV25" s="28">
        <v>0</v>
      </c>
      <c r="BW25" s="28">
        <v>0</v>
      </c>
      <c r="BX25" s="28">
        <v>2995029.82</v>
      </c>
      <c r="BY25" s="28">
        <v>2936823.57</v>
      </c>
      <c r="BZ25" s="28">
        <v>0</v>
      </c>
      <c r="CA25" s="28">
        <v>0</v>
      </c>
      <c r="CB25" s="28">
        <v>0</v>
      </c>
      <c r="CC25" s="28">
        <v>0</v>
      </c>
      <c r="CD25" s="28">
        <v>0</v>
      </c>
      <c r="CE25" s="28">
        <v>0</v>
      </c>
      <c r="CF25" s="28">
        <v>0</v>
      </c>
      <c r="CG25" s="28">
        <v>0</v>
      </c>
      <c r="CH25" s="28">
        <v>0</v>
      </c>
      <c r="CI25" s="28">
        <v>0</v>
      </c>
      <c r="CJ25" s="28">
        <v>0</v>
      </c>
      <c r="CK25" s="28">
        <v>0</v>
      </c>
      <c r="CL25" s="28">
        <v>0</v>
      </c>
      <c r="CM25" s="28">
        <v>0</v>
      </c>
      <c r="CN25" s="28">
        <v>0</v>
      </c>
      <c r="CO25" s="28">
        <v>0</v>
      </c>
      <c r="CP25" s="28">
        <v>0</v>
      </c>
      <c r="CQ25" s="28">
        <v>0</v>
      </c>
      <c r="CR25" s="28">
        <v>0</v>
      </c>
      <c r="CS25" s="28">
        <v>0</v>
      </c>
      <c r="CT25" s="28">
        <v>7000823.5700000003</v>
      </c>
      <c r="CU25" s="28">
        <v>0</v>
      </c>
      <c r="CV25" s="28">
        <v>4064000</v>
      </c>
      <c r="CW25" s="28">
        <v>0</v>
      </c>
      <c r="CX25" s="28">
        <v>2936823.57</v>
      </c>
      <c r="CY25" s="28">
        <v>0</v>
      </c>
      <c r="CZ25" s="28">
        <v>0</v>
      </c>
      <c r="DA25" s="28">
        <v>0</v>
      </c>
      <c r="DB25" s="28">
        <v>0</v>
      </c>
      <c r="DC25" s="28">
        <v>0</v>
      </c>
      <c r="DD25" s="28">
        <v>0</v>
      </c>
      <c r="DE25" s="28">
        <v>0</v>
      </c>
      <c r="DF25" s="28">
        <v>0</v>
      </c>
      <c r="DG25" s="28">
        <v>0</v>
      </c>
      <c r="DH25" s="28">
        <v>0</v>
      </c>
      <c r="DI25" s="28">
        <v>7000823.5700000003</v>
      </c>
      <c r="DJ25" s="28">
        <v>0</v>
      </c>
      <c r="DK25" s="28">
        <v>4064000</v>
      </c>
      <c r="DL25" s="28">
        <v>0</v>
      </c>
      <c r="DM25" s="28">
        <v>2936823.57</v>
      </c>
      <c r="DN25" s="28">
        <v>0</v>
      </c>
      <c r="DO25" s="28">
        <v>0</v>
      </c>
      <c r="DP25" s="28">
        <v>0</v>
      </c>
      <c r="DQ25" s="28">
        <v>0</v>
      </c>
      <c r="DR25" s="28">
        <v>0</v>
      </c>
      <c r="DS25" s="28">
        <v>0</v>
      </c>
      <c r="DT25" s="28">
        <v>0</v>
      </c>
      <c r="DU25" s="28">
        <v>0</v>
      </c>
      <c r="DV25" s="28">
        <v>0</v>
      </c>
      <c r="DW25" s="28">
        <v>0</v>
      </c>
      <c r="DX25" s="29" t="s">
        <v>67</v>
      </c>
      <c r="DY25" s="2"/>
      <c r="DZ25" s="2"/>
    </row>
    <row r="26" spans="1:130" ht="56.25" x14ac:dyDescent="0.25">
      <c r="A26" s="21" t="s">
        <v>81</v>
      </c>
      <c r="B26" s="22" t="s">
        <v>82</v>
      </c>
      <c r="C26" s="23" t="s">
        <v>62</v>
      </c>
      <c r="D26" s="23" t="s">
        <v>83</v>
      </c>
      <c r="E26" s="23" t="s">
        <v>64</v>
      </c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 t="s">
        <v>84</v>
      </c>
      <c r="AB26" s="23" t="s">
        <v>72</v>
      </c>
      <c r="AC26" s="24" t="s">
        <v>85</v>
      </c>
      <c r="AD26" s="23"/>
      <c r="AE26" s="23"/>
      <c r="AF26" s="24"/>
      <c r="AG26" s="25"/>
      <c r="AH26" s="25"/>
      <c r="AI26" s="26"/>
      <c r="AJ26" s="22" t="s">
        <v>86</v>
      </c>
      <c r="AK26" s="27" t="s">
        <v>87</v>
      </c>
      <c r="AL26" s="28">
        <v>202703</v>
      </c>
      <c r="AM26" s="28">
        <v>202703</v>
      </c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S26" s="28">
        <v>0</v>
      </c>
      <c r="AT26" s="28">
        <v>202703</v>
      </c>
      <c r="AU26" s="28">
        <v>202703</v>
      </c>
      <c r="AV26" s="28">
        <v>270000</v>
      </c>
      <c r="AW26" s="28">
        <v>0</v>
      </c>
      <c r="AX26" s="28">
        <v>0</v>
      </c>
      <c r="AY26" s="28">
        <v>0</v>
      </c>
      <c r="AZ26" s="28">
        <v>270000</v>
      </c>
      <c r="BA26" s="28">
        <v>291000</v>
      </c>
      <c r="BB26" s="28">
        <v>0</v>
      </c>
      <c r="BC26" s="28">
        <v>0</v>
      </c>
      <c r="BD26" s="28">
        <v>0</v>
      </c>
      <c r="BE26" s="28">
        <v>291000</v>
      </c>
      <c r="BF26" s="28">
        <v>312000</v>
      </c>
      <c r="BG26" s="28">
        <v>0</v>
      </c>
      <c r="BH26" s="28">
        <v>0</v>
      </c>
      <c r="BI26" s="28">
        <v>0</v>
      </c>
      <c r="BJ26" s="28">
        <v>312000</v>
      </c>
      <c r="BK26" s="28">
        <v>312000</v>
      </c>
      <c r="BL26" s="28">
        <v>0</v>
      </c>
      <c r="BM26" s="28">
        <v>0</v>
      </c>
      <c r="BN26" s="28">
        <v>0</v>
      </c>
      <c r="BO26" s="28">
        <v>312000</v>
      </c>
      <c r="BP26" s="28">
        <v>202703</v>
      </c>
      <c r="BQ26" s="28">
        <v>202703</v>
      </c>
      <c r="BR26" s="28">
        <v>0</v>
      </c>
      <c r="BS26" s="28">
        <v>0</v>
      </c>
      <c r="BT26" s="28">
        <v>0</v>
      </c>
      <c r="BU26" s="28">
        <v>0</v>
      </c>
      <c r="BV26" s="28">
        <v>0</v>
      </c>
      <c r="BW26" s="28">
        <v>0</v>
      </c>
      <c r="BX26" s="28">
        <v>202703</v>
      </c>
      <c r="BY26" s="28">
        <v>202703</v>
      </c>
      <c r="BZ26" s="28">
        <v>270000</v>
      </c>
      <c r="CA26" s="28">
        <v>0</v>
      </c>
      <c r="CB26" s="28">
        <v>0</v>
      </c>
      <c r="CC26" s="28">
        <v>0</v>
      </c>
      <c r="CD26" s="28">
        <v>270000</v>
      </c>
      <c r="CE26" s="28">
        <v>291000</v>
      </c>
      <c r="CF26" s="28">
        <v>0</v>
      </c>
      <c r="CG26" s="28">
        <v>0</v>
      </c>
      <c r="CH26" s="28">
        <v>0</v>
      </c>
      <c r="CI26" s="28">
        <v>291000</v>
      </c>
      <c r="CJ26" s="28">
        <v>312000</v>
      </c>
      <c r="CK26" s="28">
        <v>0</v>
      </c>
      <c r="CL26" s="28">
        <v>0</v>
      </c>
      <c r="CM26" s="28">
        <v>0</v>
      </c>
      <c r="CN26" s="28">
        <v>312000</v>
      </c>
      <c r="CO26" s="28">
        <v>312000</v>
      </c>
      <c r="CP26" s="28">
        <v>0</v>
      </c>
      <c r="CQ26" s="28">
        <v>0</v>
      </c>
      <c r="CR26" s="28">
        <v>0</v>
      </c>
      <c r="CS26" s="28">
        <v>312000</v>
      </c>
      <c r="CT26" s="28">
        <v>202703</v>
      </c>
      <c r="CU26" s="28">
        <v>0</v>
      </c>
      <c r="CV26" s="28">
        <v>0</v>
      </c>
      <c r="CW26" s="28">
        <v>0</v>
      </c>
      <c r="CX26" s="28">
        <v>202703</v>
      </c>
      <c r="CY26" s="28">
        <v>270000</v>
      </c>
      <c r="CZ26" s="28">
        <v>0</v>
      </c>
      <c r="DA26" s="28">
        <v>0</v>
      </c>
      <c r="DB26" s="28">
        <v>0</v>
      </c>
      <c r="DC26" s="28">
        <v>270000</v>
      </c>
      <c r="DD26" s="28">
        <v>291000</v>
      </c>
      <c r="DE26" s="28">
        <v>0</v>
      </c>
      <c r="DF26" s="28">
        <v>0</v>
      </c>
      <c r="DG26" s="28">
        <v>0</v>
      </c>
      <c r="DH26" s="28">
        <v>291000</v>
      </c>
      <c r="DI26" s="28">
        <v>202703</v>
      </c>
      <c r="DJ26" s="28">
        <v>0</v>
      </c>
      <c r="DK26" s="28">
        <v>0</v>
      </c>
      <c r="DL26" s="28">
        <v>0</v>
      </c>
      <c r="DM26" s="28">
        <v>202703</v>
      </c>
      <c r="DN26" s="28">
        <v>270000</v>
      </c>
      <c r="DO26" s="28">
        <v>0</v>
      </c>
      <c r="DP26" s="28">
        <v>0</v>
      </c>
      <c r="DQ26" s="28">
        <v>0</v>
      </c>
      <c r="DR26" s="28">
        <v>270000</v>
      </c>
      <c r="DS26" s="28">
        <v>291000</v>
      </c>
      <c r="DT26" s="28">
        <v>0</v>
      </c>
      <c r="DU26" s="28">
        <v>0</v>
      </c>
      <c r="DV26" s="28">
        <v>0</v>
      </c>
      <c r="DW26" s="28">
        <v>291000</v>
      </c>
      <c r="DX26" s="29" t="s">
        <v>67</v>
      </c>
      <c r="DY26" s="2"/>
      <c r="DZ26" s="2"/>
    </row>
    <row r="27" spans="1:130" ht="45" x14ac:dyDescent="0.25">
      <c r="A27" s="21" t="s">
        <v>88</v>
      </c>
      <c r="B27" s="22" t="s">
        <v>89</v>
      </c>
      <c r="C27" s="23" t="s">
        <v>62</v>
      </c>
      <c r="D27" s="23" t="s">
        <v>90</v>
      </c>
      <c r="E27" s="23" t="s">
        <v>64</v>
      </c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4"/>
      <c r="AD27" s="23"/>
      <c r="AE27" s="23"/>
      <c r="AF27" s="24"/>
      <c r="AG27" s="25"/>
      <c r="AH27" s="25"/>
      <c r="AI27" s="26"/>
      <c r="AJ27" s="22" t="s">
        <v>91</v>
      </c>
      <c r="AK27" s="27" t="s">
        <v>92</v>
      </c>
      <c r="AL27" s="28">
        <v>1522812</v>
      </c>
      <c r="AM27" s="28">
        <v>1485432.58</v>
      </c>
      <c r="AN27" s="28">
        <v>0</v>
      </c>
      <c r="AO27" s="28">
        <v>0</v>
      </c>
      <c r="AP27" s="28">
        <v>0</v>
      </c>
      <c r="AQ27" s="28">
        <v>0</v>
      </c>
      <c r="AR27" s="28">
        <v>0</v>
      </c>
      <c r="AS27" s="28">
        <v>0</v>
      </c>
      <c r="AT27" s="28">
        <v>1522812</v>
      </c>
      <c r="AU27" s="28">
        <v>1485432.58</v>
      </c>
      <c r="AV27" s="28">
        <v>2444036</v>
      </c>
      <c r="AW27" s="28">
        <v>0</v>
      </c>
      <c r="AX27" s="28">
        <v>0</v>
      </c>
      <c r="AY27" s="28">
        <v>0</v>
      </c>
      <c r="AZ27" s="28">
        <v>2444036</v>
      </c>
      <c r="BA27" s="28">
        <v>1578279</v>
      </c>
      <c r="BB27" s="28">
        <v>0</v>
      </c>
      <c r="BC27" s="28">
        <v>0</v>
      </c>
      <c r="BD27" s="28">
        <v>0</v>
      </c>
      <c r="BE27" s="28">
        <v>1578279</v>
      </c>
      <c r="BF27" s="28">
        <v>1578279</v>
      </c>
      <c r="BG27" s="28">
        <v>0</v>
      </c>
      <c r="BH27" s="28">
        <v>0</v>
      </c>
      <c r="BI27" s="28">
        <v>0</v>
      </c>
      <c r="BJ27" s="28">
        <v>1578279</v>
      </c>
      <c r="BK27" s="28">
        <v>1578279</v>
      </c>
      <c r="BL27" s="28">
        <v>0</v>
      </c>
      <c r="BM27" s="28">
        <v>0</v>
      </c>
      <c r="BN27" s="28">
        <v>0</v>
      </c>
      <c r="BO27" s="28">
        <v>1578279</v>
      </c>
      <c r="BP27" s="28">
        <v>1392099</v>
      </c>
      <c r="BQ27" s="28">
        <v>1354719.58</v>
      </c>
      <c r="BR27" s="28">
        <v>0</v>
      </c>
      <c r="BS27" s="28">
        <v>0</v>
      </c>
      <c r="BT27" s="28">
        <v>0</v>
      </c>
      <c r="BU27" s="28">
        <v>0</v>
      </c>
      <c r="BV27" s="28">
        <v>0</v>
      </c>
      <c r="BW27" s="28">
        <v>0</v>
      </c>
      <c r="BX27" s="28">
        <v>1392099</v>
      </c>
      <c r="BY27" s="28">
        <v>1354719.58</v>
      </c>
      <c r="BZ27" s="28">
        <v>2444036</v>
      </c>
      <c r="CA27" s="28">
        <v>0</v>
      </c>
      <c r="CB27" s="28">
        <v>0</v>
      </c>
      <c r="CC27" s="28">
        <v>0</v>
      </c>
      <c r="CD27" s="28">
        <v>2444036</v>
      </c>
      <c r="CE27" s="28">
        <v>1578279</v>
      </c>
      <c r="CF27" s="28">
        <v>0</v>
      </c>
      <c r="CG27" s="28">
        <v>0</v>
      </c>
      <c r="CH27" s="28">
        <v>0</v>
      </c>
      <c r="CI27" s="28">
        <v>1578279</v>
      </c>
      <c r="CJ27" s="28">
        <v>1578279</v>
      </c>
      <c r="CK27" s="28">
        <v>0</v>
      </c>
      <c r="CL27" s="28">
        <v>0</v>
      </c>
      <c r="CM27" s="28">
        <v>0</v>
      </c>
      <c r="CN27" s="28">
        <v>1578279</v>
      </c>
      <c r="CO27" s="28">
        <v>1578279</v>
      </c>
      <c r="CP27" s="28">
        <v>0</v>
      </c>
      <c r="CQ27" s="28">
        <v>0</v>
      </c>
      <c r="CR27" s="28">
        <v>0</v>
      </c>
      <c r="CS27" s="28">
        <v>1578279</v>
      </c>
      <c r="CT27" s="28">
        <v>1485432.58</v>
      </c>
      <c r="CU27" s="28">
        <v>0</v>
      </c>
      <c r="CV27" s="28">
        <v>0</v>
      </c>
      <c r="CW27" s="28">
        <v>0</v>
      </c>
      <c r="CX27" s="28">
        <v>1485432.58</v>
      </c>
      <c r="CY27" s="28">
        <v>2414036</v>
      </c>
      <c r="CZ27" s="28">
        <v>0</v>
      </c>
      <c r="DA27" s="28">
        <v>0</v>
      </c>
      <c r="DB27" s="28">
        <v>0</v>
      </c>
      <c r="DC27" s="28">
        <v>2414036</v>
      </c>
      <c r="DD27" s="28">
        <v>1578279</v>
      </c>
      <c r="DE27" s="28">
        <v>0</v>
      </c>
      <c r="DF27" s="28">
        <v>0</v>
      </c>
      <c r="DG27" s="28">
        <v>0</v>
      </c>
      <c r="DH27" s="28">
        <v>1578279</v>
      </c>
      <c r="DI27" s="28">
        <v>1354719.58</v>
      </c>
      <c r="DJ27" s="28">
        <v>0</v>
      </c>
      <c r="DK27" s="28">
        <v>0</v>
      </c>
      <c r="DL27" s="28">
        <v>0</v>
      </c>
      <c r="DM27" s="28">
        <v>1354719.58</v>
      </c>
      <c r="DN27" s="28">
        <v>2414036</v>
      </c>
      <c r="DO27" s="28">
        <v>0</v>
      </c>
      <c r="DP27" s="28">
        <v>0</v>
      </c>
      <c r="DQ27" s="28">
        <v>0</v>
      </c>
      <c r="DR27" s="28">
        <v>2414036</v>
      </c>
      <c r="DS27" s="28">
        <v>1578279</v>
      </c>
      <c r="DT27" s="28">
        <v>0</v>
      </c>
      <c r="DU27" s="28">
        <v>0</v>
      </c>
      <c r="DV27" s="28">
        <v>0</v>
      </c>
      <c r="DW27" s="28">
        <v>1578279</v>
      </c>
      <c r="DX27" s="29" t="s">
        <v>67</v>
      </c>
      <c r="DY27" s="2"/>
      <c r="DZ27" s="2"/>
    </row>
    <row r="28" spans="1:130" ht="33.950000000000003" customHeight="1" x14ac:dyDescent="0.25">
      <c r="A28" s="37" t="s">
        <v>93</v>
      </c>
      <c r="B28" s="39" t="s">
        <v>94</v>
      </c>
      <c r="C28" s="23" t="s">
        <v>62</v>
      </c>
      <c r="D28" s="23" t="s">
        <v>95</v>
      </c>
      <c r="E28" s="23" t="s">
        <v>64</v>
      </c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 t="s">
        <v>96</v>
      </c>
      <c r="AB28" s="23" t="s">
        <v>72</v>
      </c>
      <c r="AC28" s="24" t="s">
        <v>97</v>
      </c>
      <c r="AD28" s="23"/>
      <c r="AE28" s="23"/>
      <c r="AF28" s="24"/>
      <c r="AG28" s="25"/>
      <c r="AH28" s="25"/>
      <c r="AI28" s="26"/>
      <c r="AJ28" s="39" t="s">
        <v>98</v>
      </c>
      <c r="AK28" s="27" t="s">
        <v>99</v>
      </c>
      <c r="AL28" s="28">
        <v>2039525</v>
      </c>
      <c r="AM28" s="28">
        <v>1995701.72</v>
      </c>
      <c r="AN28" s="28">
        <v>0</v>
      </c>
      <c r="AO28" s="28">
        <v>0</v>
      </c>
      <c r="AP28" s="28">
        <v>0</v>
      </c>
      <c r="AQ28" s="28">
        <v>0</v>
      </c>
      <c r="AR28" s="28">
        <v>0</v>
      </c>
      <c r="AS28" s="28">
        <v>0</v>
      </c>
      <c r="AT28" s="28">
        <v>2039525</v>
      </c>
      <c r="AU28" s="28">
        <v>1995701.72</v>
      </c>
      <c r="AV28" s="28">
        <v>2959832</v>
      </c>
      <c r="AW28" s="28">
        <v>0</v>
      </c>
      <c r="AX28" s="28">
        <v>0</v>
      </c>
      <c r="AY28" s="28">
        <v>0</v>
      </c>
      <c r="AZ28" s="28">
        <v>2959832</v>
      </c>
      <c r="BA28" s="28">
        <v>1744219</v>
      </c>
      <c r="BB28" s="28">
        <v>0</v>
      </c>
      <c r="BC28" s="28">
        <v>0</v>
      </c>
      <c r="BD28" s="28">
        <v>0</v>
      </c>
      <c r="BE28" s="28">
        <v>1744219</v>
      </c>
      <c r="BF28" s="28">
        <v>1744219</v>
      </c>
      <c r="BG28" s="28">
        <v>0</v>
      </c>
      <c r="BH28" s="28">
        <v>0</v>
      </c>
      <c r="BI28" s="28">
        <v>0</v>
      </c>
      <c r="BJ28" s="28">
        <v>1744219</v>
      </c>
      <c r="BK28" s="28">
        <v>1744219</v>
      </c>
      <c r="BL28" s="28">
        <v>0</v>
      </c>
      <c r="BM28" s="28">
        <v>0</v>
      </c>
      <c r="BN28" s="28">
        <v>0</v>
      </c>
      <c r="BO28" s="28">
        <v>1744219</v>
      </c>
      <c r="BP28" s="28">
        <v>2010075</v>
      </c>
      <c r="BQ28" s="28">
        <v>1966251.72</v>
      </c>
      <c r="BR28" s="28">
        <v>0</v>
      </c>
      <c r="BS28" s="28">
        <v>0</v>
      </c>
      <c r="BT28" s="28">
        <v>0</v>
      </c>
      <c r="BU28" s="28">
        <v>0</v>
      </c>
      <c r="BV28" s="28">
        <v>0</v>
      </c>
      <c r="BW28" s="28">
        <v>0</v>
      </c>
      <c r="BX28" s="28">
        <v>2010075</v>
      </c>
      <c r="BY28" s="28">
        <v>1966251.72</v>
      </c>
      <c r="BZ28" s="28">
        <v>2917812</v>
      </c>
      <c r="CA28" s="28">
        <v>0</v>
      </c>
      <c r="CB28" s="28">
        <v>0</v>
      </c>
      <c r="CC28" s="28">
        <v>0</v>
      </c>
      <c r="CD28" s="28">
        <v>2917812</v>
      </c>
      <c r="CE28" s="28">
        <v>1733769</v>
      </c>
      <c r="CF28" s="28">
        <v>0</v>
      </c>
      <c r="CG28" s="28">
        <v>0</v>
      </c>
      <c r="CH28" s="28">
        <v>0</v>
      </c>
      <c r="CI28" s="28">
        <v>1733769</v>
      </c>
      <c r="CJ28" s="28">
        <v>1733769</v>
      </c>
      <c r="CK28" s="28">
        <v>0</v>
      </c>
      <c r="CL28" s="28">
        <v>0</v>
      </c>
      <c r="CM28" s="28">
        <v>0</v>
      </c>
      <c r="CN28" s="28">
        <v>1733769</v>
      </c>
      <c r="CO28" s="28">
        <v>1733769</v>
      </c>
      <c r="CP28" s="28">
        <v>0</v>
      </c>
      <c r="CQ28" s="28">
        <v>0</v>
      </c>
      <c r="CR28" s="28">
        <v>0</v>
      </c>
      <c r="CS28" s="28">
        <v>1733769</v>
      </c>
      <c r="CT28" s="28">
        <v>1995701.72</v>
      </c>
      <c r="CU28" s="28">
        <v>0</v>
      </c>
      <c r="CV28" s="28">
        <v>0</v>
      </c>
      <c r="CW28" s="28">
        <v>0</v>
      </c>
      <c r="CX28" s="28">
        <v>1995701.72</v>
      </c>
      <c r="CY28" s="28">
        <v>2959832</v>
      </c>
      <c r="CZ28" s="28">
        <v>0</v>
      </c>
      <c r="DA28" s="28">
        <v>0</v>
      </c>
      <c r="DB28" s="28">
        <v>0</v>
      </c>
      <c r="DC28" s="28">
        <v>2959832</v>
      </c>
      <c r="DD28" s="28">
        <v>1744219</v>
      </c>
      <c r="DE28" s="28">
        <v>0</v>
      </c>
      <c r="DF28" s="28">
        <v>0</v>
      </c>
      <c r="DG28" s="28">
        <v>0</v>
      </c>
      <c r="DH28" s="28">
        <v>1744219</v>
      </c>
      <c r="DI28" s="28">
        <v>1966251.72</v>
      </c>
      <c r="DJ28" s="28">
        <v>0</v>
      </c>
      <c r="DK28" s="28">
        <v>0</v>
      </c>
      <c r="DL28" s="28">
        <v>0</v>
      </c>
      <c r="DM28" s="28">
        <v>1966251.72</v>
      </c>
      <c r="DN28" s="28">
        <v>2917812</v>
      </c>
      <c r="DO28" s="28">
        <v>0</v>
      </c>
      <c r="DP28" s="28">
        <v>0</v>
      </c>
      <c r="DQ28" s="28">
        <v>0</v>
      </c>
      <c r="DR28" s="28">
        <v>2917812</v>
      </c>
      <c r="DS28" s="28">
        <v>1733769</v>
      </c>
      <c r="DT28" s="28">
        <v>0</v>
      </c>
      <c r="DU28" s="28">
        <v>0</v>
      </c>
      <c r="DV28" s="28">
        <v>0</v>
      </c>
      <c r="DW28" s="28">
        <v>1733769</v>
      </c>
      <c r="DX28" s="103" t="s">
        <v>67</v>
      </c>
      <c r="DY28" s="2"/>
      <c r="DZ28" s="2"/>
    </row>
    <row r="29" spans="1:130" ht="33.75" x14ac:dyDescent="0.25">
      <c r="A29" s="38"/>
      <c r="B29" s="40"/>
      <c r="C29" s="23" t="s">
        <v>100</v>
      </c>
      <c r="D29" s="23" t="s">
        <v>72</v>
      </c>
      <c r="E29" s="23" t="s">
        <v>97</v>
      </c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4"/>
      <c r="AD29" s="23"/>
      <c r="AE29" s="23"/>
      <c r="AF29" s="24"/>
      <c r="AG29" s="25"/>
      <c r="AH29" s="25"/>
      <c r="AI29" s="26"/>
      <c r="AJ29" s="40"/>
      <c r="AK29" s="27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104"/>
      <c r="DY29" s="30" t="s">
        <v>101</v>
      </c>
      <c r="DZ29" s="2"/>
    </row>
    <row r="30" spans="1:130" ht="56.45" customHeight="1" x14ac:dyDescent="0.25">
      <c r="A30" s="37" t="s">
        <v>102</v>
      </c>
      <c r="B30" s="39" t="s">
        <v>103</v>
      </c>
      <c r="C30" s="23" t="s">
        <v>62</v>
      </c>
      <c r="D30" s="23" t="s">
        <v>95</v>
      </c>
      <c r="E30" s="23" t="s">
        <v>64</v>
      </c>
      <c r="F30" s="23"/>
      <c r="G30" s="23"/>
      <c r="H30" s="23"/>
      <c r="I30" s="23"/>
      <c r="J30" s="23"/>
      <c r="K30" s="23" t="s">
        <v>104</v>
      </c>
      <c r="L30" s="23" t="s">
        <v>72</v>
      </c>
      <c r="M30" s="23" t="s">
        <v>105</v>
      </c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 t="s">
        <v>96</v>
      </c>
      <c r="AB30" s="23" t="s">
        <v>72</v>
      </c>
      <c r="AC30" s="24" t="s">
        <v>97</v>
      </c>
      <c r="AD30" s="23"/>
      <c r="AE30" s="23"/>
      <c r="AF30" s="24"/>
      <c r="AG30" s="25"/>
      <c r="AH30" s="25"/>
      <c r="AI30" s="26"/>
      <c r="AJ30" s="39" t="s">
        <v>98</v>
      </c>
      <c r="AK30" s="27" t="s">
        <v>106</v>
      </c>
      <c r="AL30" s="28">
        <v>16713682</v>
      </c>
      <c r="AM30" s="28">
        <v>16639104.41</v>
      </c>
      <c r="AN30" s="28">
        <v>2546287</v>
      </c>
      <c r="AO30" s="28">
        <v>2546287</v>
      </c>
      <c r="AP30" s="28">
        <v>314710</v>
      </c>
      <c r="AQ30" s="28">
        <v>314710</v>
      </c>
      <c r="AR30" s="28">
        <v>0</v>
      </c>
      <c r="AS30" s="28">
        <v>0</v>
      </c>
      <c r="AT30" s="28">
        <v>13852685</v>
      </c>
      <c r="AU30" s="28">
        <v>13778107.41</v>
      </c>
      <c r="AV30" s="28">
        <v>12833202</v>
      </c>
      <c r="AW30" s="28">
        <v>0</v>
      </c>
      <c r="AX30" s="28">
        <v>0</v>
      </c>
      <c r="AY30" s="28">
        <v>0</v>
      </c>
      <c r="AZ30" s="28">
        <v>12833202</v>
      </c>
      <c r="BA30" s="28">
        <v>7164725</v>
      </c>
      <c r="BB30" s="28">
        <v>0</v>
      </c>
      <c r="BC30" s="28">
        <v>0</v>
      </c>
      <c r="BD30" s="28">
        <v>0</v>
      </c>
      <c r="BE30" s="28">
        <v>7164725</v>
      </c>
      <c r="BF30" s="28">
        <v>7542534</v>
      </c>
      <c r="BG30" s="28">
        <v>0</v>
      </c>
      <c r="BH30" s="28">
        <v>0</v>
      </c>
      <c r="BI30" s="28">
        <v>0</v>
      </c>
      <c r="BJ30" s="28">
        <v>7542534</v>
      </c>
      <c r="BK30" s="28">
        <v>7542534</v>
      </c>
      <c r="BL30" s="28">
        <v>0</v>
      </c>
      <c r="BM30" s="28">
        <v>0</v>
      </c>
      <c r="BN30" s="28">
        <v>0</v>
      </c>
      <c r="BO30" s="28">
        <v>7542534</v>
      </c>
      <c r="BP30" s="28">
        <v>13136432</v>
      </c>
      <c r="BQ30" s="28">
        <v>13061954.810000001</v>
      </c>
      <c r="BR30" s="28">
        <v>0</v>
      </c>
      <c r="BS30" s="28">
        <v>0</v>
      </c>
      <c r="BT30" s="28">
        <v>0</v>
      </c>
      <c r="BU30" s="28">
        <v>0</v>
      </c>
      <c r="BV30" s="28">
        <v>0</v>
      </c>
      <c r="BW30" s="28">
        <v>0</v>
      </c>
      <c r="BX30" s="28">
        <v>13136432</v>
      </c>
      <c r="BY30" s="28">
        <v>13061954.810000001</v>
      </c>
      <c r="BZ30" s="28">
        <v>11122059</v>
      </c>
      <c r="CA30" s="28">
        <v>0</v>
      </c>
      <c r="CB30" s="28">
        <v>0</v>
      </c>
      <c r="CC30" s="28">
        <v>0</v>
      </c>
      <c r="CD30" s="28">
        <v>11122059</v>
      </c>
      <c r="CE30" s="28">
        <v>7114725</v>
      </c>
      <c r="CF30" s="28">
        <v>0</v>
      </c>
      <c r="CG30" s="28">
        <v>0</v>
      </c>
      <c r="CH30" s="28">
        <v>0</v>
      </c>
      <c r="CI30" s="28">
        <v>7114725</v>
      </c>
      <c r="CJ30" s="28">
        <v>7492534</v>
      </c>
      <c r="CK30" s="28">
        <v>0</v>
      </c>
      <c r="CL30" s="28">
        <v>0</v>
      </c>
      <c r="CM30" s="28">
        <v>0</v>
      </c>
      <c r="CN30" s="28">
        <v>7492534</v>
      </c>
      <c r="CO30" s="28">
        <v>7492534</v>
      </c>
      <c r="CP30" s="28">
        <v>0</v>
      </c>
      <c r="CQ30" s="28">
        <v>0</v>
      </c>
      <c r="CR30" s="28">
        <v>0</v>
      </c>
      <c r="CS30" s="28">
        <v>7492534</v>
      </c>
      <c r="CT30" s="28">
        <v>16639104.41</v>
      </c>
      <c r="CU30" s="28">
        <v>2546287</v>
      </c>
      <c r="CV30" s="28">
        <v>314710</v>
      </c>
      <c r="CW30" s="28">
        <v>0</v>
      </c>
      <c r="CX30" s="28">
        <v>13778107.41</v>
      </c>
      <c r="CY30" s="28">
        <v>12562602</v>
      </c>
      <c r="CZ30" s="28">
        <v>0</v>
      </c>
      <c r="DA30" s="28">
        <v>0</v>
      </c>
      <c r="DB30" s="28">
        <v>0</v>
      </c>
      <c r="DC30" s="28">
        <v>12562602</v>
      </c>
      <c r="DD30" s="28">
        <v>7164725</v>
      </c>
      <c r="DE30" s="28">
        <v>0</v>
      </c>
      <c r="DF30" s="28">
        <v>0</v>
      </c>
      <c r="DG30" s="28">
        <v>0</v>
      </c>
      <c r="DH30" s="28">
        <v>7164725</v>
      </c>
      <c r="DI30" s="28">
        <v>13061954.810000001</v>
      </c>
      <c r="DJ30" s="28">
        <v>0</v>
      </c>
      <c r="DK30" s="28">
        <v>0</v>
      </c>
      <c r="DL30" s="28">
        <v>0</v>
      </c>
      <c r="DM30" s="28">
        <v>13061954.810000001</v>
      </c>
      <c r="DN30" s="28">
        <v>10851459</v>
      </c>
      <c r="DO30" s="28">
        <v>0</v>
      </c>
      <c r="DP30" s="28">
        <v>0</v>
      </c>
      <c r="DQ30" s="28">
        <v>0</v>
      </c>
      <c r="DR30" s="28">
        <v>10851459</v>
      </c>
      <c r="DS30" s="28">
        <v>7114725</v>
      </c>
      <c r="DT30" s="28">
        <v>0</v>
      </c>
      <c r="DU30" s="28">
        <v>0</v>
      </c>
      <c r="DV30" s="28">
        <v>0</v>
      </c>
      <c r="DW30" s="28">
        <v>7114725</v>
      </c>
      <c r="DX30" s="103" t="s">
        <v>67</v>
      </c>
      <c r="DY30" s="2"/>
      <c r="DZ30" s="2"/>
    </row>
    <row r="31" spans="1:130" ht="33.75" x14ac:dyDescent="0.25">
      <c r="A31" s="38"/>
      <c r="B31" s="40"/>
      <c r="C31" s="23" t="s">
        <v>100</v>
      </c>
      <c r="D31" s="23" t="s">
        <v>72</v>
      </c>
      <c r="E31" s="23" t="s">
        <v>97</v>
      </c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4"/>
      <c r="AD31" s="23"/>
      <c r="AE31" s="23"/>
      <c r="AF31" s="24"/>
      <c r="AG31" s="25"/>
      <c r="AH31" s="25"/>
      <c r="AI31" s="26"/>
      <c r="AJ31" s="40"/>
      <c r="AK31" s="27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104"/>
      <c r="DY31" s="30" t="s">
        <v>101</v>
      </c>
      <c r="DZ31" s="2"/>
    </row>
    <row r="32" spans="1:130" ht="33.950000000000003" customHeight="1" x14ac:dyDescent="0.25">
      <c r="A32" s="37" t="s">
        <v>107</v>
      </c>
      <c r="B32" s="39" t="s">
        <v>108</v>
      </c>
      <c r="C32" s="23" t="s">
        <v>62</v>
      </c>
      <c r="D32" s="23" t="s">
        <v>95</v>
      </c>
      <c r="E32" s="23" t="s">
        <v>64</v>
      </c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 t="s">
        <v>96</v>
      </c>
      <c r="AB32" s="23" t="s">
        <v>72</v>
      </c>
      <c r="AC32" s="24" t="s">
        <v>97</v>
      </c>
      <c r="AD32" s="23"/>
      <c r="AE32" s="23"/>
      <c r="AF32" s="24"/>
      <c r="AG32" s="25"/>
      <c r="AH32" s="25"/>
      <c r="AI32" s="26"/>
      <c r="AJ32" s="39" t="s">
        <v>98</v>
      </c>
      <c r="AK32" s="27" t="s">
        <v>109</v>
      </c>
      <c r="AL32" s="28">
        <v>5071910.0999999996</v>
      </c>
      <c r="AM32" s="28">
        <v>4957870.29</v>
      </c>
      <c r="AN32" s="28">
        <v>0</v>
      </c>
      <c r="AO32" s="28">
        <v>0</v>
      </c>
      <c r="AP32" s="28">
        <v>0</v>
      </c>
      <c r="AQ32" s="28">
        <v>0</v>
      </c>
      <c r="AR32" s="28">
        <v>0</v>
      </c>
      <c r="AS32" s="28">
        <v>0</v>
      </c>
      <c r="AT32" s="28">
        <v>5071910.0999999996</v>
      </c>
      <c r="AU32" s="28">
        <v>4957870.29</v>
      </c>
      <c r="AV32" s="28">
        <v>5769385</v>
      </c>
      <c r="AW32" s="28">
        <v>0</v>
      </c>
      <c r="AX32" s="28">
        <v>35000</v>
      </c>
      <c r="AY32" s="28">
        <v>0</v>
      </c>
      <c r="AZ32" s="28">
        <v>5734385</v>
      </c>
      <c r="BA32" s="28">
        <v>4804283</v>
      </c>
      <c r="BB32" s="28">
        <v>0</v>
      </c>
      <c r="BC32" s="28">
        <v>0</v>
      </c>
      <c r="BD32" s="28">
        <v>0</v>
      </c>
      <c r="BE32" s="28">
        <v>4804283</v>
      </c>
      <c r="BF32" s="28">
        <v>4804283</v>
      </c>
      <c r="BG32" s="28">
        <v>0</v>
      </c>
      <c r="BH32" s="28">
        <v>0</v>
      </c>
      <c r="BI32" s="28">
        <v>0</v>
      </c>
      <c r="BJ32" s="28">
        <v>4804283</v>
      </c>
      <c r="BK32" s="28">
        <v>4804283</v>
      </c>
      <c r="BL32" s="28">
        <v>0</v>
      </c>
      <c r="BM32" s="28">
        <v>0</v>
      </c>
      <c r="BN32" s="28">
        <v>0</v>
      </c>
      <c r="BO32" s="28">
        <v>4804283</v>
      </c>
      <c r="BP32" s="28">
        <v>4879328.0999999996</v>
      </c>
      <c r="BQ32" s="28">
        <v>4765295.29</v>
      </c>
      <c r="BR32" s="28">
        <v>0</v>
      </c>
      <c r="BS32" s="28">
        <v>0</v>
      </c>
      <c r="BT32" s="28">
        <v>0</v>
      </c>
      <c r="BU32" s="28">
        <v>0</v>
      </c>
      <c r="BV32" s="28">
        <v>0</v>
      </c>
      <c r="BW32" s="28">
        <v>0</v>
      </c>
      <c r="BX32" s="28">
        <v>4879328.0999999996</v>
      </c>
      <c r="BY32" s="28">
        <v>4765295.29</v>
      </c>
      <c r="BZ32" s="28">
        <v>5749385</v>
      </c>
      <c r="CA32" s="28">
        <v>0</v>
      </c>
      <c r="CB32" s="28">
        <v>35000</v>
      </c>
      <c r="CC32" s="28">
        <v>0</v>
      </c>
      <c r="CD32" s="28">
        <v>5714385</v>
      </c>
      <c r="CE32" s="28">
        <v>4784283</v>
      </c>
      <c r="CF32" s="28">
        <v>0</v>
      </c>
      <c r="CG32" s="28">
        <v>0</v>
      </c>
      <c r="CH32" s="28">
        <v>0</v>
      </c>
      <c r="CI32" s="28">
        <v>4784283</v>
      </c>
      <c r="CJ32" s="28">
        <v>4784283</v>
      </c>
      <c r="CK32" s="28">
        <v>0</v>
      </c>
      <c r="CL32" s="28">
        <v>0</v>
      </c>
      <c r="CM32" s="28">
        <v>0</v>
      </c>
      <c r="CN32" s="28">
        <v>4784283</v>
      </c>
      <c r="CO32" s="28">
        <v>4784283</v>
      </c>
      <c r="CP32" s="28">
        <v>0</v>
      </c>
      <c r="CQ32" s="28">
        <v>0</v>
      </c>
      <c r="CR32" s="28">
        <v>0</v>
      </c>
      <c r="CS32" s="28">
        <v>4784283</v>
      </c>
      <c r="CT32" s="28">
        <v>4957870.29</v>
      </c>
      <c r="CU32" s="28">
        <v>0</v>
      </c>
      <c r="CV32" s="28">
        <v>0</v>
      </c>
      <c r="CW32" s="28">
        <v>0</v>
      </c>
      <c r="CX32" s="28">
        <v>4957870.29</v>
      </c>
      <c r="CY32" s="28">
        <v>5699385</v>
      </c>
      <c r="CZ32" s="28">
        <v>0</v>
      </c>
      <c r="DA32" s="28">
        <v>35000</v>
      </c>
      <c r="DB32" s="28">
        <v>0</v>
      </c>
      <c r="DC32" s="28">
        <v>5664385</v>
      </c>
      <c r="DD32" s="28">
        <v>4804283</v>
      </c>
      <c r="DE32" s="28">
        <v>0</v>
      </c>
      <c r="DF32" s="28">
        <v>0</v>
      </c>
      <c r="DG32" s="28">
        <v>0</v>
      </c>
      <c r="DH32" s="28">
        <v>4804283</v>
      </c>
      <c r="DI32" s="28">
        <v>4765295.29</v>
      </c>
      <c r="DJ32" s="28">
        <v>0</v>
      </c>
      <c r="DK32" s="28">
        <v>0</v>
      </c>
      <c r="DL32" s="28">
        <v>0</v>
      </c>
      <c r="DM32" s="28">
        <v>4765295.29</v>
      </c>
      <c r="DN32" s="28">
        <v>5679385</v>
      </c>
      <c r="DO32" s="28">
        <v>0</v>
      </c>
      <c r="DP32" s="28">
        <v>35000</v>
      </c>
      <c r="DQ32" s="28">
        <v>0</v>
      </c>
      <c r="DR32" s="28">
        <v>5644385</v>
      </c>
      <c r="DS32" s="28">
        <v>4784283</v>
      </c>
      <c r="DT32" s="28">
        <v>0</v>
      </c>
      <c r="DU32" s="28">
        <v>0</v>
      </c>
      <c r="DV32" s="28">
        <v>0</v>
      </c>
      <c r="DW32" s="28">
        <v>4784283</v>
      </c>
      <c r="DX32" s="103" t="s">
        <v>67</v>
      </c>
      <c r="DY32" s="2"/>
      <c r="DZ32" s="2"/>
    </row>
    <row r="33" spans="1:130" ht="33.75" x14ac:dyDescent="0.25">
      <c r="A33" s="38"/>
      <c r="B33" s="40"/>
      <c r="C33" s="23" t="s">
        <v>100</v>
      </c>
      <c r="D33" s="23" t="s">
        <v>72</v>
      </c>
      <c r="E33" s="23" t="s">
        <v>97</v>
      </c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4"/>
      <c r="AD33" s="23"/>
      <c r="AE33" s="23"/>
      <c r="AF33" s="24"/>
      <c r="AG33" s="25"/>
      <c r="AH33" s="25"/>
      <c r="AI33" s="26"/>
      <c r="AJ33" s="40"/>
      <c r="AK33" s="27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104"/>
      <c r="DY33" s="30" t="s">
        <v>101</v>
      </c>
      <c r="DZ33" s="2"/>
    </row>
    <row r="34" spans="1:130" ht="56.25" x14ac:dyDescent="0.25">
      <c r="A34" s="21" t="s">
        <v>110</v>
      </c>
      <c r="B34" s="22" t="s">
        <v>111</v>
      </c>
      <c r="C34" s="23" t="s">
        <v>62</v>
      </c>
      <c r="D34" s="23" t="s">
        <v>112</v>
      </c>
      <c r="E34" s="23" t="s">
        <v>64</v>
      </c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4"/>
      <c r="AD34" s="23"/>
      <c r="AE34" s="23"/>
      <c r="AF34" s="24"/>
      <c r="AG34" s="25"/>
      <c r="AH34" s="25"/>
      <c r="AI34" s="26"/>
      <c r="AJ34" s="22" t="s">
        <v>98</v>
      </c>
      <c r="AK34" s="27" t="s">
        <v>113</v>
      </c>
      <c r="AL34" s="28">
        <v>257143</v>
      </c>
      <c r="AM34" s="28">
        <v>257143</v>
      </c>
      <c r="AN34" s="28">
        <v>0</v>
      </c>
      <c r="AO34" s="28">
        <v>0</v>
      </c>
      <c r="AP34" s="28">
        <v>180000</v>
      </c>
      <c r="AQ34" s="28">
        <v>180000</v>
      </c>
      <c r="AR34" s="28">
        <v>0</v>
      </c>
      <c r="AS34" s="28">
        <v>0</v>
      </c>
      <c r="AT34" s="28">
        <v>77143</v>
      </c>
      <c r="AU34" s="28">
        <v>77143</v>
      </c>
      <c r="AV34" s="28">
        <v>267520</v>
      </c>
      <c r="AW34" s="28">
        <v>0</v>
      </c>
      <c r="AX34" s="28">
        <v>187200</v>
      </c>
      <c r="AY34" s="28">
        <v>0</v>
      </c>
      <c r="AZ34" s="28">
        <v>80320</v>
      </c>
      <c r="BA34" s="28">
        <v>267520</v>
      </c>
      <c r="BB34" s="28">
        <v>0</v>
      </c>
      <c r="BC34" s="28">
        <v>187200</v>
      </c>
      <c r="BD34" s="28">
        <v>0</v>
      </c>
      <c r="BE34" s="28">
        <v>80320</v>
      </c>
      <c r="BF34" s="28">
        <v>267520</v>
      </c>
      <c r="BG34" s="28">
        <v>0</v>
      </c>
      <c r="BH34" s="28">
        <v>187200</v>
      </c>
      <c r="BI34" s="28">
        <v>0</v>
      </c>
      <c r="BJ34" s="28">
        <v>80320</v>
      </c>
      <c r="BK34" s="28">
        <v>267520</v>
      </c>
      <c r="BL34" s="28">
        <v>0</v>
      </c>
      <c r="BM34" s="28">
        <v>187200</v>
      </c>
      <c r="BN34" s="28">
        <v>0</v>
      </c>
      <c r="BO34" s="28">
        <v>80320</v>
      </c>
      <c r="BP34" s="28">
        <v>257143</v>
      </c>
      <c r="BQ34" s="28">
        <v>257143</v>
      </c>
      <c r="BR34" s="28">
        <v>0</v>
      </c>
      <c r="BS34" s="28">
        <v>0</v>
      </c>
      <c r="BT34" s="28">
        <v>180000</v>
      </c>
      <c r="BU34" s="28">
        <v>180000</v>
      </c>
      <c r="BV34" s="28">
        <v>0</v>
      </c>
      <c r="BW34" s="28">
        <v>0</v>
      </c>
      <c r="BX34" s="28">
        <v>77143</v>
      </c>
      <c r="BY34" s="28">
        <v>77143</v>
      </c>
      <c r="BZ34" s="28">
        <v>267520</v>
      </c>
      <c r="CA34" s="28">
        <v>0</v>
      </c>
      <c r="CB34" s="28">
        <v>187200</v>
      </c>
      <c r="CC34" s="28">
        <v>0</v>
      </c>
      <c r="CD34" s="28">
        <v>80320</v>
      </c>
      <c r="CE34" s="28">
        <v>267520</v>
      </c>
      <c r="CF34" s="28">
        <v>0</v>
      </c>
      <c r="CG34" s="28">
        <v>187200</v>
      </c>
      <c r="CH34" s="28">
        <v>0</v>
      </c>
      <c r="CI34" s="28">
        <v>80320</v>
      </c>
      <c r="CJ34" s="28">
        <v>267520</v>
      </c>
      <c r="CK34" s="28">
        <v>0</v>
      </c>
      <c r="CL34" s="28">
        <v>187200</v>
      </c>
      <c r="CM34" s="28">
        <v>0</v>
      </c>
      <c r="CN34" s="28">
        <v>80320</v>
      </c>
      <c r="CO34" s="28">
        <v>267520</v>
      </c>
      <c r="CP34" s="28">
        <v>0</v>
      </c>
      <c r="CQ34" s="28">
        <v>187200</v>
      </c>
      <c r="CR34" s="28">
        <v>0</v>
      </c>
      <c r="CS34" s="28">
        <v>80320</v>
      </c>
      <c r="CT34" s="28">
        <v>257143</v>
      </c>
      <c r="CU34" s="28">
        <v>0</v>
      </c>
      <c r="CV34" s="28">
        <v>180000</v>
      </c>
      <c r="CW34" s="28">
        <v>0</v>
      </c>
      <c r="CX34" s="28">
        <v>77143</v>
      </c>
      <c r="CY34" s="28">
        <v>267520</v>
      </c>
      <c r="CZ34" s="28">
        <v>0</v>
      </c>
      <c r="DA34" s="28">
        <v>187200</v>
      </c>
      <c r="DB34" s="28">
        <v>0</v>
      </c>
      <c r="DC34" s="28">
        <v>80320</v>
      </c>
      <c r="DD34" s="28">
        <v>267520</v>
      </c>
      <c r="DE34" s="28">
        <v>0</v>
      </c>
      <c r="DF34" s="28">
        <v>187200</v>
      </c>
      <c r="DG34" s="28">
        <v>0</v>
      </c>
      <c r="DH34" s="28">
        <v>80320</v>
      </c>
      <c r="DI34" s="28">
        <v>257143</v>
      </c>
      <c r="DJ34" s="28">
        <v>0</v>
      </c>
      <c r="DK34" s="28">
        <v>180000</v>
      </c>
      <c r="DL34" s="28">
        <v>0</v>
      </c>
      <c r="DM34" s="28">
        <v>77143</v>
      </c>
      <c r="DN34" s="28">
        <v>267520</v>
      </c>
      <c r="DO34" s="28">
        <v>0</v>
      </c>
      <c r="DP34" s="28">
        <v>187200</v>
      </c>
      <c r="DQ34" s="28">
        <v>0</v>
      </c>
      <c r="DR34" s="28">
        <v>80320</v>
      </c>
      <c r="DS34" s="28">
        <v>267520</v>
      </c>
      <c r="DT34" s="28">
        <v>0</v>
      </c>
      <c r="DU34" s="28">
        <v>187200</v>
      </c>
      <c r="DV34" s="28">
        <v>0</v>
      </c>
      <c r="DW34" s="28">
        <v>80320</v>
      </c>
      <c r="DX34" s="29" t="s">
        <v>67</v>
      </c>
      <c r="DY34" s="2"/>
      <c r="DZ34" s="2"/>
    </row>
    <row r="35" spans="1:130" ht="33.950000000000003" customHeight="1" x14ac:dyDescent="0.25">
      <c r="A35" s="37" t="s">
        <v>114</v>
      </c>
      <c r="B35" s="39" t="s">
        <v>115</v>
      </c>
      <c r="C35" s="23" t="s">
        <v>62</v>
      </c>
      <c r="D35" s="23" t="s">
        <v>95</v>
      </c>
      <c r="E35" s="23" t="s">
        <v>64</v>
      </c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 t="s">
        <v>96</v>
      </c>
      <c r="AB35" s="23" t="s">
        <v>72</v>
      </c>
      <c r="AC35" s="24" t="s">
        <v>97</v>
      </c>
      <c r="AD35" s="23"/>
      <c r="AE35" s="23"/>
      <c r="AF35" s="24"/>
      <c r="AG35" s="25"/>
      <c r="AH35" s="25"/>
      <c r="AI35" s="26"/>
      <c r="AJ35" s="39" t="s">
        <v>98</v>
      </c>
      <c r="AK35" s="27" t="s">
        <v>116</v>
      </c>
      <c r="AL35" s="28">
        <v>14710729.310000001</v>
      </c>
      <c r="AM35" s="28">
        <v>14481946.029999999</v>
      </c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v>0</v>
      </c>
      <c r="AT35" s="28">
        <v>14710729.310000001</v>
      </c>
      <c r="AU35" s="28">
        <v>14481946.029999999</v>
      </c>
      <c r="AV35" s="28">
        <v>14726936</v>
      </c>
      <c r="AW35" s="28">
        <v>0</v>
      </c>
      <c r="AX35" s="28">
        <v>0</v>
      </c>
      <c r="AY35" s="28">
        <v>0</v>
      </c>
      <c r="AZ35" s="28">
        <v>14726936</v>
      </c>
      <c r="BA35" s="28">
        <v>11912071</v>
      </c>
      <c r="BB35" s="28">
        <v>0</v>
      </c>
      <c r="BC35" s="28">
        <v>0</v>
      </c>
      <c r="BD35" s="28">
        <v>0</v>
      </c>
      <c r="BE35" s="28">
        <v>11912071</v>
      </c>
      <c r="BF35" s="28">
        <v>12384337</v>
      </c>
      <c r="BG35" s="28">
        <v>0</v>
      </c>
      <c r="BH35" s="28">
        <v>0</v>
      </c>
      <c r="BI35" s="28">
        <v>0</v>
      </c>
      <c r="BJ35" s="28">
        <v>12384337</v>
      </c>
      <c r="BK35" s="28">
        <v>12384337</v>
      </c>
      <c r="BL35" s="28">
        <v>0</v>
      </c>
      <c r="BM35" s="28">
        <v>0</v>
      </c>
      <c r="BN35" s="28">
        <v>0</v>
      </c>
      <c r="BO35" s="28">
        <v>12384337</v>
      </c>
      <c r="BP35" s="28">
        <v>14648479.310000001</v>
      </c>
      <c r="BQ35" s="28">
        <v>14467790.029999999</v>
      </c>
      <c r="BR35" s="28">
        <v>0</v>
      </c>
      <c r="BS35" s="28">
        <v>0</v>
      </c>
      <c r="BT35" s="28">
        <v>0</v>
      </c>
      <c r="BU35" s="28">
        <v>0</v>
      </c>
      <c r="BV35" s="28">
        <v>0</v>
      </c>
      <c r="BW35" s="28">
        <v>0</v>
      </c>
      <c r="BX35" s="28">
        <v>14648479.310000001</v>
      </c>
      <c r="BY35" s="28">
        <v>14467790.029999999</v>
      </c>
      <c r="BZ35" s="28">
        <v>14611436</v>
      </c>
      <c r="CA35" s="28">
        <v>0</v>
      </c>
      <c r="CB35" s="28">
        <v>0</v>
      </c>
      <c r="CC35" s="28">
        <v>0</v>
      </c>
      <c r="CD35" s="28">
        <v>14611436</v>
      </c>
      <c r="CE35" s="28">
        <v>11867571</v>
      </c>
      <c r="CF35" s="28">
        <v>0</v>
      </c>
      <c r="CG35" s="28">
        <v>0</v>
      </c>
      <c r="CH35" s="28">
        <v>0</v>
      </c>
      <c r="CI35" s="28">
        <v>11867571</v>
      </c>
      <c r="CJ35" s="28">
        <v>12339837</v>
      </c>
      <c r="CK35" s="28">
        <v>0</v>
      </c>
      <c r="CL35" s="28">
        <v>0</v>
      </c>
      <c r="CM35" s="28">
        <v>0</v>
      </c>
      <c r="CN35" s="28">
        <v>12339837</v>
      </c>
      <c r="CO35" s="28">
        <v>12339837</v>
      </c>
      <c r="CP35" s="28">
        <v>0</v>
      </c>
      <c r="CQ35" s="28">
        <v>0</v>
      </c>
      <c r="CR35" s="28">
        <v>0</v>
      </c>
      <c r="CS35" s="28">
        <v>12339837</v>
      </c>
      <c r="CT35" s="28">
        <v>14481946.029999999</v>
      </c>
      <c r="CU35" s="28">
        <v>0</v>
      </c>
      <c r="CV35" s="28">
        <v>0</v>
      </c>
      <c r="CW35" s="28">
        <v>0</v>
      </c>
      <c r="CX35" s="28">
        <v>14481946.029999999</v>
      </c>
      <c r="CY35" s="28">
        <v>14655936</v>
      </c>
      <c r="CZ35" s="28">
        <v>0</v>
      </c>
      <c r="DA35" s="28">
        <v>0</v>
      </c>
      <c r="DB35" s="28">
        <v>0</v>
      </c>
      <c r="DC35" s="28">
        <v>14655936</v>
      </c>
      <c r="DD35" s="28">
        <v>11912071</v>
      </c>
      <c r="DE35" s="28">
        <v>0</v>
      </c>
      <c r="DF35" s="28">
        <v>0</v>
      </c>
      <c r="DG35" s="28">
        <v>0</v>
      </c>
      <c r="DH35" s="28">
        <v>11912071</v>
      </c>
      <c r="DI35" s="28">
        <v>14467790.029999999</v>
      </c>
      <c r="DJ35" s="28">
        <v>0</v>
      </c>
      <c r="DK35" s="28">
        <v>0</v>
      </c>
      <c r="DL35" s="28">
        <v>0</v>
      </c>
      <c r="DM35" s="28">
        <v>14467790.029999999</v>
      </c>
      <c r="DN35" s="28">
        <v>14611436</v>
      </c>
      <c r="DO35" s="28">
        <v>0</v>
      </c>
      <c r="DP35" s="28">
        <v>0</v>
      </c>
      <c r="DQ35" s="28">
        <v>0</v>
      </c>
      <c r="DR35" s="28">
        <v>14611436</v>
      </c>
      <c r="DS35" s="28">
        <v>11867571</v>
      </c>
      <c r="DT35" s="28">
        <v>0</v>
      </c>
      <c r="DU35" s="28">
        <v>0</v>
      </c>
      <c r="DV35" s="28">
        <v>0</v>
      </c>
      <c r="DW35" s="28">
        <v>11867571</v>
      </c>
      <c r="DX35" s="103" t="s">
        <v>67</v>
      </c>
      <c r="DY35" s="2"/>
      <c r="DZ35" s="2"/>
    </row>
    <row r="36" spans="1:130" ht="33.75" x14ac:dyDescent="0.25">
      <c r="A36" s="38"/>
      <c r="B36" s="40"/>
      <c r="C36" s="23" t="s">
        <v>100</v>
      </c>
      <c r="D36" s="23" t="s">
        <v>72</v>
      </c>
      <c r="E36" s="23" t="s">
        <v>97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4"/>
      <c r="AD36" s="23"/>
      <c r="AE36" s="23"/>
      <c r="AF36" s="24"/>
      <c r="AG36" s="25"/>
      <c r="AH36" s="25"/>
      <c r="AI36" s="26"/>
      <c r="AJ36" s="40"/>
      <c r="AK36" s="27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104"/>
      <c r="DY36" s="30" t="s">
        <v>101</v>
      </c>
      <c r="DZ36" s="2"/>
    </row>
    <row r="37" spans="1:130" ht="56.25" x14ac:dyDescent="0.25">
      <c r="A37" s="21" t="s">
        <v>117</v>
      </c>
      <c r="B37" s="22" t="s">
        <v>118</v>
      </c>
      <c r="C37" s="23" t="s">
        <v>62</v>
      </c>
      <c r="D37" s="23" t="s">
        <v>72</v>
      </c>
      <c r="E37" s="23" t="s">
        <v>64</v>
      </c>
      <c r="F37" s="23"/>
      <c r="G37" s="23"/>
      <c r="H37" s="23"/>
      <c r="I37" s="23"/>
      <c r="J37" s="23"/>
      <c r="K37" s="23" t="s">
        <v>119</v>
      </c>
      <c r="L37" s="23" t="s">
        <v>72</v>
      </c>
      <c r="M37" s="23" t="s">
        <v>120</v>
      </c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 t="s">
        <v>121</v>
      </c>
      <c r="AB37" s="23" t="s">
        <v>72</v>
      </c>
      <c r="AC37" s="24" t="s">
        <v>122</v>
      </c>
      <c r="AD37" s="23"/>
      <c r="AE37" s="23"/>
      <c r="AF37" s="24"/>
      <c r="AG37" s="25"/>
      <c r="AH37" s="25"/>
      <c r="AI37" s="26"/>
      <c r="AJ37" s="22" t="s">
        <v>123</v>
      </c>
      <c r="AK37" s="27" t="s">
        <v>124</v>
      </c>
      <c r="AL37" s="28">
        <v>3861989.6</v>
      </c>
      <c r="AM37" s="28">
        <v>3861902.19</v>
      </c>
      <c r="AN37" s="28">
        <v>118642.34</v>
      </c>
      <c r="AO37" s="28">
        <v>118642.34</v>
      </c>
      <c r="AP37" s="28">
        <v>14663.66</v>
      </c>
      <c r="AQ37" s="28">
        <v>14663.66</v>
      </c>
      <c r="AR37" s="28">
        <v>0</v>
      </c>
      <c r="AS37" s="28">
        <v>0</v>
      </c>
      <c r="AT37" s="28">
        <v>3728683.6</v>
      </c>
      <c r="AU37" s="28">
        <v>3728596.19</v>
      </c>
      <c r="AV37" s="28">
        <v>4271802</v>
      </c>
      <c r="AW37" s="28">
        <v>50000</v>
      </c>
      <c r="AX37" s="28">
        <v>4348</v>
      </c>
      <c r="AY37" s="28">
        <v>0</v>
      </c>
      <c r="AZ37" s="28">
        <v>4217454</v>
      </c>
      <c r="BA37" s="28">
        <v>3534120</v>
      </c>
      <c r="BB37" s="28">
        <v>0</v>
      </c>
      <c r="BC37" s="28">
        <v>0</v>
      </c>
      <c r="BD37" s="28">
        <v>0</v>
      </c>
      <c r="BE37" s="28">
        <v>3534120</v>
      </c>
      <c r="BF37" s="28">
        <v>3534120</v>
      </c>
      <c r="BG37" s="28">
        <v>0</v>
      </c>
      <c r="BH37" s="28">
        <v>0</v>
      </c>
      <c r="BI37" s="28">
        <v>0</v>
      </c>
      <c r="BJ37" s="28">
        <v>3534120</v>
      </c>
      <c r="BK37" s="28">
        <v>3534120</v>
      </c>
      <c r="BL37" s="28">
        <v>0</v>
      </c>
      <c r="BM37" s="28">
        <v>0</v>
      </c>
      <c r="BN37" s="28">
        <v>0</v>
      </c>
      <c r="BO37" s="28">
        <v>3534120</v>
      </c>
      <c r="BP37" s="28">
        <v>3652185.36</v>
      </c>
      <c r="BQ37" s="28">
        <v>3652097.95</v>
      </c>
      <c r="BR37" s="28">
        <v>1002.1</v>
      </c>
      <c r="BS37" s="28">
        <v>1002.1</v>
      </c>
      <c r="BT37" s="28">
        <v>14663.66</v>
      </c>
      <c r="BU37" s="28">
        <v>14663.66</v>
      </c>
      <c r="BV37" s="28">
        <v>0</v>
      </c>
      <c r="BW37" s="28">
        <v>0</v>
      </c>
      <c r="BX37" s="28">
        <v>3636519.6</v>
      </c>
      <c r="BY37" s="28">
        <v>3636432.19</v>
      </c>
      <c r="BZ37" s="28">
        <v>4271802</v>
      </c>
      <c r="CA37" s="28">
        <v>50000</v>
      </c>
      <c r="CB37" s="28">
        <v>4348</v>
      </c>
      <c r="CC37" s="28">
        <v>0</v>
      </c>
      <c r="CD37" s="28">
        <v>4217454</v>
      </c>
      <c r="CE37" s="28">
        <v>3527120</v>
      </c>
      <c r="CF37" s="28">
        <v>0</v>
      </c>
      <c r="CG37" s="28">
        <v>0</v>
      </c>
      <c r="CH37" s="28">
        <v>0</v>
      </c>
      <c r="CI37" s="28">
        <v>3527120</v>
      </c>
      <c r="CJ37" s="28">
        <v>3527120</v>
      </c>
      <c r="CK37" s="28">
        <v>0</v>
      </c>
      <c r="CL37" s="28">
        <v>0</v>
      </c>
      <c r="CM37" s="28">
        <v>0</v>
      </c>
      <c r="CN37" s="28">
        <v>3527120</v>
      </c>
      <c r="CO37" s="28">
        <v>3527120</v>
      </c>
      <c r="CP37" s="28">
        <v>0</v>
      </c>
      <c r="CQ37" s="28">
        <v>0</v>
      </c>
      <c r="CR37" s="28">
        <v>0</v>
      </c>
      <c r="CS37" s="28">
        <v>3527120</v>
      </c>
      <c r="CT37" s="28">
        <v>3861902.19</v>
      </c>
      <c r="CU37" s="28">
        <v>118642.34</v>
      </c>
      <c r="CV37" s="28">
        <v>14663.66</v>
      </c>
      <c r="CW37" s="28">
        <v>0</v>
      </c>
      <c r="CX37" s="28">
        <v>3728596.19</v>
      </c>
      <c r="CY37" s="28">
        <v>4271802</v>
      </c>
      <c r="CZ37" s="28">
        <v>50000</v>
      </c>
      <c r="DA37" s="28">
        <v>4348</v>
      </c>
      <c r="DB37" s="28">
        <v>0</v>
      </c>
      <c r="DC37" s="28">
        <v>4217454</v>
      </c>
      <c r="DD37" s="28">
        <v>3534120</v>
      </c>
      <c r="DE37" s="28">
        <v>0</v>
      </c>
      <c r="DF37" s="28">
        <v>0</v>
      </c>
      <c r="DG37" s="28">
        <v>0</v>
      </c>
      <c r="DH37" s="28">
        <v>3534120</v>
      </c>
      <c r="DI37" s="28">
        <v>3652097.95</v>
      </c>
      <c r="DJ37" s="28">
        <v>1002.1</v>
      </c>
      <c r="DK37" s="28">
        <v>14663.66</v>
      </c>
      <c r="DL37" s="28">
        <v>0</v>
      </c>
      <c r="DM37" s="28">
        <v>3636432.19</v>
      </c>
      <c r="DN37" s="28">
        <v>4256802</v>
      </c>
      <c r="DO37" s="28">
        <v>50000</v>
      </c>
      <c r="DP37" s="28">
        <v>4348</v>
      </c>
      <c r="DQ37" s="28">
        <v>0</v>
      </c>
      <c r="DR37" s="28">
        <v>4202454</v>
      </c>
      <c r="DS37" s="28">
        <v>3527120</v>
      </c>
      <c r="DT37" s="28">
        <v>0</v>
      </c>
      <c r="DU37" s="28">
        <v>0</v>
      </c>
      <c r="DV37" s="28">
        <v>0</v>
      </c>
      <c r="DW37" s="28">
        <v>3527120</v>
      </c>
      <c r="DX37" s="29" t="s">
        <v>67</v>
      </c>
      <c r="DY37" s="2"/>
      <c r="DZ37" s="2"/>
    </row>
    <row r="38" spans="1:130" ht="56.25" x14ac:dyDescent="0.25">
      <c r="A38" s="21" t="s">
        <v>125</v>
      </c>
      <c r="B38" s="22" t="s">
        <v>126</v>
      </c>
      <c r="C38" s="23" t="s">
        <v>62</v>
      </c>
      <c r="D38" s="23" t="s">
        <v>127</v>
      </c>
      <c r="E38" s="23" t="s">
        <v>64</v>
      </c>
      <c r="F38" s="23"/>
      <c r="G38" s="23"/>
      <c r="H38" s="23"/>
      <c r="I38" s="23"/>
      <c r="J38" s="23"/>
      <c r="K38" s="23"/>
      <c r="L38" s="23"/>
      <c r="M38" s="23"/>
      <c r="N38" s="23"/>
      <c r="O38" s="23" t="s">
        <v>119</v>
      </c>
      <c r="P38" s="23" t="s">
        <v>72</v>
      </c>
      <c r="Q38" s="23" t="s">
        <v>120</v>
      </c>
      <c r="R38" s="23" t="s">
        <v>128</v>
      </c>
      <c r="S38" s="23"/>
      <c r="T38" s="23"/>
      <c r="U38" s="23"/>
      <c r="V38" s="23"/>
      <c r="W38" s="23"/>
      <c r="X38" s="23"/>
      <c r="Y38" s="23"/>
      <c r="Z38" s="23"/>
      <c r="AA38" s="23" t="s">
        <v>129</v>
      </c>
      <c r="AB38" s="23" t="s">
        <v>72</v>
      </c>
      <c r="AC38" s="24" t="s">
        <v>130</v>
      </c>
      <c r="AD38" s="23"/>
      <c r="AE38" s="23"/>
      <c r="AF38" s="24"/>
      <c r="AG38" s="25"/>
      <c r="AH38" s="25"/>
      <c r="AI38" s="26"/>
      <c r="AJ38" s="22" t="s">
        <v>123</v>
      </c>
      <c r="AK38" s="27" t="s">
        <v>124</v>
      </c>
      <c r="AL38" s="28">
        <v>4358095</v>
      </c>
      <c r="AM38" s="28">
        <v>4331799.29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v>4358095</v>
      </c>
      <c r="AU38" s="28">
        <v>4331799.29</v>
      </c>
      <c r="AV38" s="28">
        <v>4947094</v>
      </c>
      <c r="AW38" s="28">
        <v>1112000</v>
      </c>
      <c r="AX38" s="28">
        <v>96696</v>
      </c>
      <c r="AY38" s="28">
        <v>0</v>
      </c>
      <c r="AZ38" s="28">
        <v>3738398</v>
      </c>
      <c r="BA38" s="28">
        <v>2901299</v>
      </c>
      <c r="BB38" s="28">
        <v>0</v>
      </c>
      <c r="BC38" s="28">
        <v>0</v>
      </c>
      <c r="BD38" s="28">
        <v>0</v>
      </c>
      <c r="BE38" s="28">
        <v>2901299</v>
      </c>
      <c r="BF38" s="28">
        <v>2901299</v>
      </c>
      <c r="BG38" s="28">
        <v>0</v>
      </c>
      <c r="BH38" s="28">
        <v>0</v>
      </c>
      <c r="BI38" s="28">
        <v>0</v>
      </c>
      <c r="BJ38" s="28">
        <v>2901299</v>
      </c>
      <c r="BK38" s="28">
        <v>2901299</v>
      </c>
      <c r="BL38" s="28">
        <v>0</v>
      </c>
      <c r="BM38" s="28">
        <v>0</v>
      </c>
      <c r="BN38" s="28">
        <v>0</v>
      </c>
      <c r="BO38" s="28">
        <v>2901299</v>
      </c>
      <c r="BP38" s="28">
        <v>4204194</v>
      </c>
      <c r="BQ38" s="28">
        <v>4191999.29</v>
      </c>
      <c r="BR38" s="28"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4204194</v>
      </c>
      <c r="BY38" s="28">
        <v>4191999.29</v>
      </c>
      <c r="BZ38" s="28">
        <v>4947094</v>
      </c>
      <c r="CA38" s="28">
        <v>1112000</v>
      </c>
      <c r="CB38" s="28">
        <v>96696</v>
      </c>
      <c r="CC38" s="28">
        <v>0</v>
      </c>
      <c r="CD38" s="28">
        <v>3738398</v>
      </c>
      <c r="CE38" s="28">
        <v>2901299</v>
      </c>
      <c r="CF38" s="28">
        <v>0</v>
      </c>
      <c r="CG38" s="28">
        <v>0</v>
      </c>
      <c r="CH38" s="28">
        <v>0</v>
      </c>
      <c r="CI38" s="28">
        <v>2901299</v>
      </c>
      <c r="CJ38" s="28">
        <v>2901299</v>
      </c>
      <c r="CK38" s="28">
        <v>0</v>
      </c>
      <c r="CL38" s="28">
        <v>0</v>
      </c>
      <c r="CM38" s="28">
        <v>0</v>
      </c>
      <c r="CN38" s="28">
        <v>2901299</v>
      </c>
      <c r="CO38" s="28">
        <v>2901299</v>
      </c>
      <c r="CP38" s="28">
        <v>0</v>
      </c>
      <c r="CQ38" s="28">
        <v>0</v>
      </c>
      <c r="CR38" s="28">
        <v>0</v>
      </c>
      <c r="CS38" s="28">
        <v>2901299</v>
      </c>
      <c r="CT38" s="28">
        <v>4331799.29</v>
      </c>
      <c r="CU38" s="28">
        <v>0</v>
      </c>
      <c r="CV38" s="28">
        <v>0</v>
      </c>
      <c r="CW38" s="28">
        <v>0</v>
      </c>
      <c r="CX38" s="28">
        <v>4331799.29</v>
      </c>
      <c r="CY38" s="28">
        <v>4947094</v>
      </c>
      <c r="CZ38" s="28">
        <v>1112000</v>
      </c>
      <c r="DA38" s="28">
        <v>96696</v>
      </c>
      <c r="DB38" s="28">
        <v>0</v>
      </c>
      <c r="DC38" s="28">
        <v>3738398</v>
      </c>
      <c r="DD38" s="28">
        <v>2901299</v>
      </c>
      <c r="DE38" s="28">
        <v>0</v>
      </c>
      <c r="DF38" s="28">
        <v>0</v>
      </c>
      <c r="DG38" s="28">
        <v>0</v>
      </c>
      <c r="DH38" s="28">
        <v>2901299</v>
      </c>
      <c r="DI38" s="28">
        <v>4191999.29</v>
      </c>
      <c r="DJ38" s="28">
        <v>0</v>
      </c>
      <c r="DK38" s="28">
        <v>0</v>
      </c>
      <c r="DL38" s="28">
        <v>0</v>
      </c>
      <c r="DM38" s="28">
        <v>4191999.29</v>
      </c>
      <c r="DN38" s="28">
        <v>4947094</v>
      </c>
      <c r="DO38" s="28">
        <v>1112000</v>
      </c>
      <c r="DP38" s="28">
        <v>96696</v>
      </c>
      <c r="DQ38" s="28">
        <v>0</v>
      </c>
      <c r="DR38" s="28">
        <v>3738398</v>
      </c>
      <c r="DS38" s="28">
        <v>2901299</v>
      </c>
      <c r="DT38" s="28">
        <v>0</v>
      </c>
      <c r="DU38" s="28">
        <v>0</v>
      </c>
      <c r="DV38" s="28">
        <v>0</v>
      </c>
      <c r="DW38" s="28">
        <v>2901299</v>
      </c>
      <c r="DX38" s="29" t="s">
        <v>67</v>
      </c>
      <c r="DY38" s="2"/>
      <c r="DZ38" s="2"/>
    </row>
    <row r="39" spans="1:130" ht="67.5" x14ac:dyDescent="0.25">
      <c r="A39" s="21" t="s">
        <v>131</v>
      </c>
      <c r="B39" s="22" t="s">
        <v>132</v>
      </c>
      <c r="C39" s="23" t="s">
        <v>62</v>
      </c>
      <c r="D39" s="23" t="s">
        <v>133</v>
      </c>
      <c r="E39" s="23" t="s">
        <v>64</v>
      </c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4"/>
      <c r="AD39" s="23"/>
      <c r="AE39" s="23"/>
      <c r="AF39" s="24"/>
      <c r="AG39" s="25"/>
      <c r="AH39" s="25"/>
      <c r="AI39" s="26"/>
      <c r="AJ39" s="22" t="s">
        <v>91</v>
      </c>
      <c r="AK39" s="27" t="s">
        <v>134</v>
      </c>
      <c r="AL39" s="28">
        <v>309914</v>
      </c>
      <c r="AM39" s="28">
        <v>204826.73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309914</v>
      </c>
      <c r="AU39" s="28">
        <v>204826.73</v>
      </c>
      <c r="AV39" s="28">
        <v>324741.89</v>
      </c>
      <c r="AW39" s="28">
        <v>0</v>
      </c>
      <c r="AX39" s="28">
        <v>0</v>
      </c>
      <c r="AY39" s="28">
        <v>0</v>
      </c>
      <c r="AZ39" s="28">
        <v>324741.89</v>
      </c>
      <c r="BA39" s="28">
        <v>160000</v>
      </c>
      <c r="BB39" s="28">
        <v>0</v>
      </c>
      <c r="BC39" s="28">
        <v>0</v>
      </c>
      <c r="BD39" s="28">
        <v>0</v>
      </c>
      <c r="BE39" s="28">
        <v>160000</v>
      </c>
      <c r="BF39" s="28">
        <v>210000</v>
      </c>
      <c r="BG39" s="28">
        <v>0</v>
      </c>
      <c r="BH39" s="28">
        <v>0</v>
      </c>
      <c r="BI39" s="28">
        <v>0</v>
      </c>
      <c r="BJ39" s="28">
        <v>210000</v>
      </c>
      <c r="BK39" s="28">
        <v>210000</v>
      </c>
      <c r="BL39" s="28">
        <v>0</v>
      </c>
      <c r="BM39" s="28">
        <v>0</v>
      </c>
      <c r="BN39" s="28">
        <v>0</v>
      </c>
      <c r="BO39" s="28">
        <v>210000</v>
      </c>
      <c r="BP39" s="28">
        <v>285024</v>
      </c>
      <c r="BQ39" s="28">
        <v>179936.73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285024</v>
      </c>
      <c r="BY39" s="28">
        <v>179936.73</v>
      </c>
      <c r="BZ39" s="28">
        <v>324741.89</v>
      </c>
      <c r="CA39" s="28">
        <v>0</v>
      </c>
      <c r="CB39" s="28">
        <v>0</v>
      </c>
      <c r="CC39" s="28">
        <v>0</v>
      </c>
      <c r="CD39" s="28">
        <v>324741.89</v>
      </c>
      <c r="CE39" s="28">
        <v>160000</v>
      </c>
      <c r="CF39" s="28">
        <v>0</v>
      </c>
      <c r="CG39" s="28">
        <v>0</v>
      </c>
      <c r="CH39" s="28">
        <v>0</v>
      </c>
      <c r="CI39" s="28">
        <v>160000</v>
      </c>
      <c r="CJ39" s="28">
        <v>210000</v>
      </c>
      <c r="CK39" s="28">
        <v>0</v>
      </c>
      <c r="CL39" s="28">
        <v>0</v>
      </c>
      <c r="CM39" s="28">
        <v>0</v>
      </c>
      <c r="CN39" s="28">
        <v>210000</v>
      </c>
      <c r="CO39" s="28">
        <v>210000</v>
      </c>
      <c r="CP39" s="28">
        <v>0</v>
      </c>
      <c r="CQ39" s="28">
        <v>0</v>
      </c>
      <c r="CR39" s="28">
        <v>0</v>
      </c>
      <c r="CS39" s="28">
        <v>210000</v>
      </c>
      <c r="CT39" s="28">
        <v>204826.73</v>
      </c>
      <c r="CU39" s="28">
        <v>0</v>
      </c>
      <c r="CV39" s="28">
        <v>0</v>
      </c>
      <c r="CW39" s="28">
        <v>0</v>
      </c>
      <c r="CX39" s="28">
        <v>204826.73</v>
      </c>
      <c r="CY39" s="28">
        <v>410000</v>
      </c>
      <c r="CZ39" s="28">
        <v>0</v>
      </c>
      <c r="DA39" s="28">
        <v>0</v>
      </c>
      <c r="DB39" s="28">
        <v>0</v>
      </c>
      <c r="DC39" s="28">
        <v>410000</v>
      </c>
      <c r="DD39" s="28">
        <v>160000</v>
      </c>
      <c r="DE39" s="28">
        <v>0</v>
      </c>
      <c r="DF39" s="28">
        <v>0</v>
      </c>
      <c r="DG39" s="28">
        <v>0</v>
      </c>
      <c r="DH39" s="28">
        <v>160000</v>
      </c>
      <c r="DI39" s="28">
        <v>179936.73</v>
      </c>
      <c r="DJ39" s="28">
        <v>0</v>
      </c>
      <c r="DK39" s="28">
        <v>0</v>
      </c>
      <c r="DL39" s="28">
        <v>0</v>
      </c>
      <c r="DM39" s="28">
        <v>179936.73</v>
      </c>
      <c r="DN39" s="28">
        <v>410000</v>
      </c>
      <c r="DO39" s="28">
        <v>0</v>
      </c>
      <c r="DP39" s="28">
        <v>0</v>
      </c>
      <c r="DQ39" s="28">
        <v>0</v>
      </c>
      <c r="DR39" s="28">
        <v>410000</v>
      </c>
      <c r="DS39" s="28">
        <v>160000</v>
      </c>
      <c r="DT39" s="28">
        <v>0</v>
      </c>
      <c r="DU39" s="28">
        <v>0</v>
      </c>
      <c r="DV39" s="28">
        <v>0</v>
      </c>
      <c r="DW39" s="28">
        <v>160000</v>
      </c>
      <c r="DX39" s="29" t="s">
        <v>67</v>
      </c>
      <c r="DY39" s="2"/>
      <c r="DZ39" s="2"/>
    </row>
    <row r="40" spans="1:130" ht="45" x14ac:dyDescent="0.25">
      <c r="A40" s="21" t="s">
        <v>135</v>
      </c>
      <c r="B40" s="22" t="s">
        <v>136</v>
      </c>
      <c r="C40" s="23" t="s">
        <v>62</v>
      </c>
      <c r="D40" s="23" t="s">
        <v>137</v>
      </c>
      <c r="E40" s="23" t="s">
        <v>64</v>
      </c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 t="s">
        <v>138</v>
      </c>
      <c r="AB40" s="23" t="s">
        <v>72</v>
      </c>
      <c r="AC40" s="24" t="s">
        <v>139</v>
      </c>
      <c r="AD40" s="23"/>
      <c r="AE40" s="23"/>
      <c r="AF40" s="24"/>
      <c r="AG40" s="25"/>
      <c r="AH40" s="25"/>
      <c r="AI40" s="26"/>
      <c r="AJ40" s="22" t="s">
        <v>140</v>
      </c>
      <c r="AK40" s="27" t="s">
        <v>141</v>
      </c>
      <c r="AL40" s="28">
        <v>110000</v>
      </c>
      <c r="AM40" s="28">
        <v>103964.94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v>0</v>
      </c>
      <c r="AT40" s="28">
        <v>110000</v>
      </c>
      <c r="AU40" s="28">
        <v>103964.94</v>
      </c>
      <c r="AV40" s="28">
        <v>110000</v>
      </c>
      <c r="AW40" s="28">
        <v>0</v>
      </c>
      <c r="AX40" s="28">
        <v>0</v>
      </c>
      <c r="AY40" s="28">
        <v>0</v>
      </c>
      <c r="AZ40" s="28">
        <v>110000</v>
      </c>
      <c r="BA40" s="28">
        <v>110000</v>
      </c>
      <c r="BB40" s="28">
        <v>0</v>
      </c>
      <c r="BC40" s="28">
        <v>0</v>
      </c>
      <c r="BD40" s="28">
        <v>0</v>
      </c>
      <c r="BE40" s="28">
        <v>110000</v>
      </c>
      <c r="BF40" s="28">
        <v>110000</v>
      </c>
      <c r="BG40" s="28">
        <v>0</v>
      </c>
      <c r="BH40" s="28">
        <v>0</v>
      </c>
      <c r="BI40" s="28">
        <v>0</v>
      </c>
      <c r="BJ40" s="28">
        <v>110000</v>
      </c>
      <c r="BK40" s="28">
        <v>110000</v>
      </c>
      <c r="BL40" s="28">
        <v>0</v>
      </c>
      <c r="BM40" s="28">
        <v>0</v>
      </c>
      <c r="BN40" s="28">
        <v>0</v>
      </c>
      <c r="BO40" s="28">
        <v>110000</v>
      </c>
      <c r="BP40" s="28">
        <v>98146</v>
      </c>
      <c r="BQ40" s="28">
        <v>92644.94</v>
      </c>
      <c r="BR40" s="28">
        <v>0</v>
      </c>
      <c r="BS40" s="28">
        <v>0</v>
      </c>
      <c r="BT40" s="28">
        <v>0</v>
      </c>
      <c r="BU40" s="28">
        <v>0</v>
      </c>
      <c r="BV40" s="28">
        <v>0</v>
      </c>
      <c r="BW40" s="28">
        <v>0</v>
      </c>
      <c r="BX40" s="28">
        <v>98146</v>
      </c>
      <c r="BY40" s="28">
        <v>92644.94</v>
      </c>
      <c r="BZ40" s="28">
        <v>86000</v>
      </c>
      <c r="CA40" s="28">
        <v>0</v>
      </c>
      <c r="CB40" s="28">
        <v>0</v>
      </c>
      <c r="CC40" s="28">
        <v>0</v>
      </c>
      <c r="CD40" s="28">
        <v>86000</v>
      </c>
      <c r="CE40" s="28">
        <v>86000</v>
      </c>
      <c r="CF40" s="28">
        <v>0</v>
      </c>
      <c r="CG40" s="28">
        <v>0</v>
      </c>
      <c r="CH40" s="28">
        <v>0</v>
      </c>
      <c r="CI40" s="28">
        <v>86000</v>
      </c>
      <c r="CJ40" s="28">
        <v>86000</v>
      </c>
      <c r="CK40" s="28">
        <v>0</v>
      </c>
      <c r="CL40" s="28">
        <v>0</v>
      </c>
      <c r="CM40" s="28">
        <v>0</v>
      </c>
      <c r="CN40" s="28">
        <v>86000</v>
      </c>
      <c r="CO40" s="28">
        <v>86000</v>
      </c>
      <c r="CP40" s="28">
        <v>0</v>
      </c>
      <c r="CQ40" s="28">
        <v>0</v>
      </c>
      <c r="CR40" s="28">
        <v>0</v>
      </c>
      <c r="CS40" s="28">
        <v>86000</v>
      </c>
      <c r="CT40" s="28">
        <v>110000</v>
      </c>
      <c r="CU40" s="28">
        <v>0</v>
      </c>
      <c r="CV40" s="28">
        <v>0</v>
      </c>
      <c r="CW40" s="28">
        <v>0</v>
      </c>
      <c r="CX40" s="28">
        <v>110000</v>
      </c>
      <c r="CY40" s="28">
        <v>110000</v>
      </c>
      <c r="CZ40" s="28">
        <v>0</v>
      </c>
      <c r="DA40" s="28">
        <v>0</v>
      </c>
      <c r="DB40" s="28">
        <v>0</v>
      </c>
      <c r="DC40" s="28">
        <v>110000</v>
      </c>
      <c r="DD40" s="28">
        <v>110000</v>
      </c>
      <c r="DE40" s="28">
        <v>0</v>
      </c>
      <c r="DF40" s="28">
        <v>0</v>
      </c>
      <c r="DG40" s="28">
        <v>0</v>
      </c>
      <c r="DH40" s="28">
        <v>110000</v>
      </c>
      <c r="DI40" s="28">
        <v>98146</v>
      </c>
      <c r="DJ40" s="28">
        <v>0</v>
      </c>
      <c r="DK40" s="28">
        <v>0</v>
      </c>
      <c r="DL40" s="28">
        <v>0</v>
      </c>
      <c r="DM40" s="28">
        <v>98146</v>
      </c>
      <c r="DN40" s="28">
        <v>86000</v>
      </c>
      <c r="DO40" s="28">
        <v>0</v>
      </c>
      <c r="DP40" s="28">
        <v>0</v>
      </c>
      <c r="DQ40" s="28">
        <v>0</v>
      </c>
      <c r="DR40" s="28">
        <v>86000</v>
      </c>
      <c r="DS40" s="28">
        <v>86000</v>
      </c>
      <c r="DT40" s="28">
        <v>0</v>
      </c>
      <c r="DU40" s="28">
        <v>0</v>
      </c>
      <c r="DV40" s="28">
        <v>0</v>
      </c>
      <c r="DW40" s="28">
        <v>86000</v>
      </c>
      <c r="DX40" s="29" t="s">
        <v>67</v>
      </c>
      <c r="DY40" s="2"/>
      <c r="DZ40" s="2"/>
    </row>
    <row r="41" spans="1:130" ht="33.75" x14ac:dyDescent="0.25">
      <c r="A41" s="21" t="s">
        <v>142</v>
      </c>
      <c r="B41" s="22" t="s">
        <v>143</v>
      </c>
      <c r="C41" s="23" t="s">
        <v>62</v>
      </c>
      <c r="D41" s="23" t="s">
        <v>112</v>
      </c>
      <c r="E41" s="23" t="s">
        <v>64</v>
      </c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4"/>
      <c r="AD41" s="23"/>
      <c r="AE41" s="23"/>
      <c r="AF41" s="24"/>
      <c r="AG41" s="25"/>
      <c r="AH41" s="25"/>
      <c r="AI41" s="26"/>
      <c r="AJ41" s="22" t="s">
        <v>98</v>
      </c>
      <c r="AK41" s="27" t="s">
        <v>144</v>
      </c>
      <c r="AL41" s="28">
        <v>275051</v>
      </c>
      <c r="AM41" s="28">
        <v>260060.72</v>
      </c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v>0</v>
      </c>
      <c r="AT41" s="28">
        <v>275051</v>
      </c>
      <c r="AU41" s="28">
        <v>260060.72</v>
      </c>
      <c r="AV41" s="28">
        <v>144431</v>
      </c>
      <c r="AW41" s="28">
        <v>0</v>
      </c>
      <c r="AX41" s="28">
        <v>0</v>
      </c>
      <c r="AY41" s="28">
        <v>0</v>
      </c>
      <c r="AZ41" s="28">
        <v>144431</v>
      </c>
      <c r="BA41" s="28">
        <v>109295</v>
      </c>
      <c r="BB41" s="28">
        <v>0</v>
      </c>
      <c r="BC41" s="28">
        <v>0</v>
      </c>
      <c r="BD41" s="28">
        <v>0</v>
      </c>
      <c r="BE41" s="28">
        <v>109295</v>
      </c>
      <c r="BF41" s="28">
        <v>136431</v>
      </c>
      <c r="BG41" s="28">
        <v>0</v>
      </c>
      <c r="BH41" s="28">
        <v>0</v>
      </c>
      <c r="BI41" s="28">
        <v>0</v>
      </c>
      <c r="BJ41" s="28">
        <v>136431</v>
      </c>
      <c r="BK41" s="28">
        <v>136431</v>
      </c>
      <c r="BL41" s="28">
        <v>0</v>
      </c>
      <c r="BM41" s="28">
        <v>0</v>
      </c>
      <c r="BN41" s="28">
        <v>0</v>
      </c>
      <c r="BO41" s="28">
        <v>136431</v>
      </c>
      <c r="BP41" s="28">
        <v>275051</v>
      </c>
      <c r="BQ41" s="28">
        <v>260060.72</v>
      </c>
      <c r="BR41" s="28">
        <v>0</v>
      </c>
      <c r="BS41" s="28">
        <v>0</v>
      </c>
      <c r="BT41" s="28">
        <v>0</v>
      </c>
      <c r="BU41" s="28">
        <v>0</v>
      </c>
      <c r="BV41" s="28">
        <v>0</v>
      </c>
      <c r="BW41" s="28">
        <v>0</v>
      </c>
      <c r="BX41" s="28">
        <v>275051</v>
      </c>
      <c r="BY41" s="28">
        <v>260060.72</v>
      </c>
      <c r="BZ41" s="28">
        <v>144431</v>
      </c>
      <c r="CA41" s="28">
        <v>0</v>
      </c>
      <c r="CB41" s="28">
        <v>0</v>
      </c>
      <c r="CC41" s="28">
        <v>0</v>
      </c>
      <c r="CD41" s="28">
        <v>144431</v>
      </c>
      <c r="CE41" s="28">
        <v>109295</v>
      </c>
      <c r="CF41" s="28">
        <v>0</v>
      </c>
      <c r="CG41" s="28">
        <v>0</v>
      </c>
      <c r="CH41" s="28">
        <v>0</v>
      </c>
      <c r="CI41" s="28">
        <v>109295</v>
      </c>
      <c r="CJ41" s="28">
        <v>136431</v>
      </c>
      <c r="CK41" s="28">
        <v>0</v>
      </c>
      <c r="CL41" s="28">
        <v>0</v>
      </c>
      <c r="CM41" s="28">
        <v>0</v>
      </c>
      <c r="CN41" s="28">
        <v>136431</v>
      </c>
      <c r="CO41" s="28">
        <v>136431</v>
      </c>
      <c r="CP41" s="28">
        <v>0</v>
      </c>
      <c r="CQ41" s="28">
        <v>0</v>
      </c>
      <c r="CR41" s="28">
        <v>0</v>
      </c>
      <c r="CS41" s="28">
        <v>136431</v>
      </c>
      <c r="CT41" s="28">
        <v>260060.72</v>
      </c>
      <c r="CU41" s="28">
        <v>0</v>
      </c>
      <c r="CV41" s="28">
        <v>0</v>
      </c>
      <c r="CW41" s="28">
        <v>0</v>
      </c>
      <c r="CX41" s="28">
        <v>260060.72</v>
      </c>
      <c r="CY41" s="28">
        <v>144431</v>
      </c>
      <c r="CZ41" s="28">
        <v>0</v>
      </c>
      <c r="DA41" s="28">
        <v>0</v>
      </c>
      <c r="DB41" s="28">
        <v>0</v>
      </c>
      <c r="DC41" s="28">
        <v>144431</v>
      </c>
      <c r="DD41" s="28">
        <v>109295</v>
      </c>
      <c r="DE41" s="28">
        <v>0</v>
      </c>
      <c r="DF41" s="28">
        <v>0</v>
      </c>
      <c r="DG41" s="28">
        <v>0</v>
      </c>
      <c r="DH41" s="28">
        <v>109295</v>
      </c>
      <c r="DI41" s="28">
        <v>260060.72</v>
      </c>
      <c r="DJ41" s="28">
        <v>0</v>
      </c>
      <c r="DK41" s="28">
        <v>0</v>
      </c>
      <c r="DL41" s="28">
        <v>0</v>
      </c>
      <c r="DM41" s="28">
        <v>260060.72</v>
      </c>
      <c r="DN41" s="28">
        <v>144431</v>
      </c>
      <c r="DO41" s="28">
        <v>0</v>
      </c>
      <c r="DP41" s="28">
        <v>0</v>
      </c>
      <c r="DQ41" s="28">
        <v>0</v>
      </c>
      <c r="DR41" s="28">
        <v>144431</v>
      </c>
      <c r="DS41" s="28">
        <v>109295</v>
      </c>
      <c r="DT41" s="28">
        <v>0</v>
      </c>
      <c r="DU41" s="28">
        <v>0</v>
      </c>
      <c r="DV41" s="28">
        <v>0</v>
      </c>
      <c r="DW41" s="28">
        <v>109295</v>
      </c>
      <c r="DX41" s="29" t="s">
        <v>67</v>
      </c>
      <c r="DY41" s="2"/>
      <c r="DZ41" s="2"/>
    </row>
    <row r="42" spans="1:130" ht="63" x14ac:dyDescent="0.25">
      <c r="A42" s="15" t="s">
        <v>145</v>
      </c>
      <c r="B42" s="16" t="s">
        <v>146</v>
      </c>
      <c r="C42" s="17" t="s">
        <v>55</v>
      </c>
      <c r="D42" s="17" t="s">
        <v>55</v>
      </c>
      <c r="E42" s="17" t="s">
        <v>55</v>
      </c>
      <c r="F42" s="17" t="s">
        <v>55</v>
      </c>
      <c r="G42" s="17" t="s">
        <v>55</v>
      </c>
      <c r="H42" s="17" t="s">
        <v>55</v>
      </c>
      <c r="I42" s="17" t="s">
        <v>55</v>
      </c>
      <c r="J42" s="17" t="s">
        <v>55</v>
      </c>
      <c r="K42" s="17" t="s">
        <v>55</v>
      </c>
      <c r="L42" s="17" t="s">
        <v>55</v>
      </c>
      <c r="M42" s="17" t="s">
        <v>55</v>
      </c>
      <c r="N42" s="17" t="s">
        <v>55</v>
      </c>
      <c r="O42" s="17" t="s">
        <v>55</v>
      </c>
      <c r="P42" s="17" t="s">
        <v>55</v>
      </c>
      <c r="Q42" s="17" t="s">
        <v>55</v>
      </c>
      <c r="R42" s="17" t="s">
        <v>55</v>
      </c>
      <c r="S42" s="17" t="s">
        <v>55</v>
      </c>
      <c r="T42" s="17" t="s">
        <v>55</v>
      </c>
      <c r="U42" s="17" t="s">
        <v>55</v>
      </c>
      <c r="V42" s="17" t="s">
        <v>55</v>
      </c>
      <c r="W42" s="17" t="s">
        <v>55</v>
      </c>
      <c r="X42" s="17" t="s">
        <v>55</v>
      </c>
      <c r="Y42" s="17" t="s">
        <v>55</v>
      </c>
      <c r="Z42" s="17" t="s">
        <v>55</v>
      </c>
      <c r="AA42" s="17" t="s">
        <v>55</v>
      </c>
      <c r="AB42" s="17" t="s">
        <v>55</v>
      </c>
      <c r="AC42" s="17" t="s">
        <v>55</v>
      </c>
      <c r="AD42" s="17" t="s">
        <v>55</v>
      </c>
      <c r="AE42" s="17" t="s">
        <v>55</v>
      </c>
      <c r="AF42" s="17" t="s">
        <v>55</v>
      </c>
      <c r="AG42" s="18"/>
      <c r="AH42" s="18"/>
      <c r="AI42" s="18"/>
      <c r="AJ42" s="19" t="s">
        <v>55</v>
      </c>
      <c r="AK42" s="17" t="s">
        <v>55</v>
      </c>
      <c r="AL42" s="20">
        <v>3080000</v>
      </c>
      <c r="AM42" s="20">
        <v>2943145.21</v>
      </c>
      <c r="AN42" s="20">
        <v>0</v>
      </c>
      <c r="AO42" s="20">
        <v>0</v>
      </c>
      <c r="AP42" s="20">
        <v>0</v>
      </c>
      <c r="AQ42" s="20">
        <v>0</v>
      </c>
      <c r="AR42" s="20">
        <v>0</v>
      </c>
      <c r="AS42" s="20">
        <v>0</v>
      </c>
      <c r="AT42" s="20">
        <v>3080000</v>
      </c>
      <c r="AU42" s="20">
        <v>2943145.21</v>
      </c>
      <c r="AV42" s="20">
        <v>3891660</v>
      </c>
      <c r="AW42" s="20">
        <v>0</v>
      </c>
      <c r="AX42" s="20">
        <v>0</v>
      </c>
      <c r="AY42" s="20">
        <v>0</v>
      </c>
      <c r="AZ42" s="20">
        <v>3891660</v>
      </c>
      <c r="BA42" s="20">
        <v>2870000</v>
      </c>
      <c r="BB42" s="20">
        <v>0</v>
      </c>
      <c r="BC42" s="20">
        <v>0</v>
      </c>
      <c r="BD42" s="20">
        <v>0</v>
      </c>
      <c r="BE42" s="20">
        <v>2870000</v>
      </c>
      <c r="BF42" s="20">
        <v>2870000</v>
      </c>
      <c r="BG42" s="20">
        <v>0</v>
      </c>
      <c r="BH42" s="20">
        <v>0</v>
      </c>
      <c r="BI42" s="20">
        <v>0</v>
      </c>
      <c r="BJ42" s="20">
        <v>2870000</v>
      </c>
      <c r="BK42" s="20">
        <v>2870000</v>
      </c>
      <c r="BL42" s="20">
        <v>0</v>
      </c>
      <c r="BM42" s="20">
        <v>0</v>
      </c>
      <c r="BN42" s="20">
        <v>0</v>
      </c>
      <c r="BO42" s="20">
        <v>2870000</v>
      </c>
      <c r="BP42" s="20">
        <v>3080000</v>
      </c>
      <c r="BQ42" s="20">
        <v>2943145.21</v>
      </c>
      <c r="BR42" s="20">
        <v>0</v>
      </c>
      <c r="BS42" s="20">
        <v>0</v>
      </c>
      <c r="BT42" s="20">
        <v>0</v>
      </c>
      <c r="BU42" s="20">
        <v>0</v>
      </c>
      <c r="BV42" s="20">
        <v>0</v>
      </c>
      <c r="BW42" s="20">
        <v>0</v>
      </c>
      <c r="BX42" s="20">
        <v>3080000</v>
      </c>
      <c r="BY42" s="20">
        <v>2943145.21</v>
      </c>
      <c r="BZ42" s="20">
        <v>3891660</v>
      </c>
      <c r="CA42" s="20">
        <v>0</v>
      </c>
      <c r="CB42" s="20">
        <v>0</v>
      </c>
      <c r="CC42" s="20">
        <v>0</v>
      </c>
      <c r="CD42" s="20">
        <v>3891660</v>
      </c>
      <c r="CE42" s="20">
        <v>2870000</v>
      </c>
      <c r="CF42" s="20">
        <v>0</v>
      </c>
      <c r="CG42" s="20">
        <v>0</v>
      </c>
      <c r="CH42" s="20">
        <v>0</v>
      </c>
      <c r="CI42" s="20">
        <v>2870000</v>
      </c>
      <c r="CJ42" s="20">
        <v>2870000</v>
      </c>
      <c r="CK42" s="20">
        <v>0</v>
      </c>
      <c r="CL42" s="20">
        <v>0</v>
      </c>
      <c r="CM42" s="20">
        <v>0</v>
      </c>
      <c r="CN42" s="20">
        <v>2870000</v>
      </c>
      <c r="CO42" s="20">
        <v>2870000</v>
      </c>
      <c r="CP42" s="20">
        <v>0</v>
      </c>
      <c r="CQ42" s="20">
        <v>0</v>
      </c>
      <c r="CR42" s="20">
        <v>0</v>
      </c>
      <c r="CS42" s="20">
        <v>2870000</v>
      </c>
      <c r="CT42" s="20">
        <v>2943145.21</v>
      </c>
      <c r="CU42" s="20">
        <v>0</v>
      </c>
      <c r="CV42" s="20">
        <v>0</v>
      </c>
      <c r="CW42" s="20">
        <v>0</v>
      </c>
      <c r="CX42" s="20">
        <v>2943145.21</v>
      </c>
      <c r="CY42" s="20">
        <v>3891660</v>
      </c>
      <c r="CZ42" s="20">
        <v>0</v>
      </c>
      <c r="DA42" s="20">
        <v>0</v>
      </c>
      <c r="DB42" s="20">
        <v>0</v>
      </c>
      <c r="DC42" s="20">
        <v>3891660</v>
      </c>
      <c r="DD42" s="20">
        <v>2870000</v>
      </c>
      <c r="DE42" s="20">
        <v>0</v>
      </c>
      <c r="DF42" s="20">
        <v>0</v>
      </c>
      <c r="DG42" s="20">
        <v>0</v>
      </c>
      <c r="DH42" s="20">
        <v>2870000</v>
      </c>
      <c r="DI42" s="20">
        <v>2943145.21</v>
      </c>
      <c r="DJ42" s="20">
        <v>0</v>
      </c>
      <c r="DK42" s="20">
        <v>0</v>
      </c>
      <c r="DL42" s="20">
        <v>0</v>
      </c>
      <c r="DM42" s="20">
        <v>2943145.21</v>
      </c>
      <c r="DN42" s="20">
        <v>3891660</v>
      </c>
      <c r="DO42" s="20">
        <v>0</v>
      </c>
      <c r="DP42" s="20">
        <v>0</v>
      </c>
      <c r="DQ42" s="20">
        <v>0</v>
      </c>
      <c r="DR42" s="20">
        <v>3891660</v>
      </c>
      <c r="DS42" s="20">
        <v>2870000</v>
      </c>
      <c r="DT42" s="20">
        <v>0</v>
      </c>
      <c r="DU42" s="20">
        <v>0</v>
      </c>
      <c r="DV42" s="20">
        <v>0</v>
      </c>
      <c r="DW42" s="20">
        <v>2870000</v>
      </c>
      <c r="DX42" s="17"/>
      <c r="DY42" s="2"/>
      <c r="DZ42" s="2"/>
    </row>
    <row r="43" spans="1:130" ht="33.75" x14ac:dyDescent="0.25">
      <c r="A43" s="21" t="s">
        <v>147</v>
      </c>
      <c r="B43" s="22" t="s">
        <v>148</v>
      </c>
      <c r="C43" s="23" t="s">
        <v>62</v>
      </c>
      <c r="D43" s="23" t="s">
        <v>127</v>
      </c>
      <c r="E43" s="23" t="s">
        <v>64</v>
      </c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 t="s">
        <v>129</v>
      </c>
      <c r="AB43" s="23" t="s">
        <v>72</v>
      </c>
      <c r="AC43" s="24" t="s">
        <v>130</v>
      </c>
      <c r="AD43" s="23"/>
      <c r="AE43" s="23"/>
      <c r="AF43" s="24"/>
      <c r="AG43" s="25"/>
      <c r="AH43" s="25"/>
      <c r="AI43" s="26"/>
      <c r="AJ43" s="22" t="s">
        <v>123</v>
      </c>
      <c r="AK43" s="27" t="s">
        <v>124</v>
      </c>
      <c r="AL43" s="28">
        <v>3080000</v>
      </c>
      <c r="AM43" s="28">
        <v>2943145.21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28">
        <v>0</v>
      </c>
      <c r="AT43" s="28">
        <v>3080000</v>
      </c>
      <c r="AU43" s="28">
        <v>2943145.21</v>
      </c>
      <c r="AV43" s="28">
        <v>3891660</v>
      </c>
      <c r="AW43" s="28">
        <v>0</v>
      </c>
      <c r="AX43" s="28">
        <v>0</v>
      </c>
      <c r="AY43" s="28">
        <v>0</v>
      </c>
      <c r="AZ43" s="28">
        <v>3891660</v>
      </c>
      <c r="BA43" s="28">
        <v>2870000</v>
      </c>
      <c r="BB43" s="28">
        <v>0</v>
      </c>
      <c r="BC43" s="28">
        <v>0</v>
      </c>
      <c r="BD43" s="28">
        <v>0</v>
      </c>
      <c r="BE43" s="28">
        <v>2870000</v>
      </c>
      <c r="BF43" s="28">
        <v>2870000</v>
      </c>
      <c r="BG43" s="28">
        <v>0</v>
      </c>
      <c r="BH43" s="28">
        <v>0</v>
      </c>
      <c r="BI43" s="28">
        <v>0</v>
      </c>
      <c r="BJ43" s="28">
        <v>2870000</v>
      </c>
      <c r="BK43" s="28">
        <v>2870000</v>
      </c>
      <c r="BL43" s="28">
        <v>0</v>
      </c>
      <c r="BM43" s="28">
        <v>0</v>
      </c>
      <c r="BN43" s="28">
        <v>0</v>
      </c>
      <c r="BO43" s="28">
        <v>2870000</v>
      </c>
      <c r="BP43" s="28">
        <v>3080000</v>
      </c>
      <c r="BQ43" s="28">
        <v>2943145.21</v>
      </c>
      <c r="BR43" s="28">
        <v>0</v>
      </c>
      <c r="BS43" s="28">
        <v>0</v>
      </c>
      <c r="BT43" s="28">
        <v>0</v>
      </c>
      <c r="BU43" s="28">
        <v>0</v>
      </c>
      <c r="BV43" s="28">
        <v>0</v>
      </c>
      <c r="BW43" s="28">
        <v>0</v>
      </c>
      <c r="BX43" s="28">
        <v>3080000</v>
      </c>
      <c r="BY43" s="28">
        <v>2943145.21</v>
      </c>
      <c r="BZ43" s="28">
        <v>3891660</v>
      </c>
      <c r="CA43" s="28">
        <v>0</v>
      </c>
      <c r="CB43" s="28">
        <v>0</v>
      </c>
      <c r="CC43" s="28">
        <v>0</v>
      </c>
      <c r="CD43" s="28">
        <v>3891660</v>
      </c>
      <c r="CE43" s="28">
        <v>2870000</v>
      </c>
      <c r="CF43" s="28">
        <v>0</v>
      </c>
      <c r="CG43" s="28">
        <v>0</v>
      </c>
      <c r="CH43" s="28">
        <v>0</v>
      </c>
      <c r="CI43" s="28">
        <v>2870000</v>
      </c>
      <c r="CJ43" s="28">
        <v>2870000</v>
      </c>
      <c r="CK43" s="28">
        <v>0</v>
      </c>
      <c r="CL43" s="28">
        <v>0</v>
      </c>
      <c r="CM43" s="28">
        <v>0</v>
      </c>
      <c r="CN43" s="28">
        <v>2870000</v>
      </c>
      <c r="CO43" s="28">
        <v>2870000</v>
      </c>
      <c r="CP43" s="28">
        <v>0</v>
      </c>
      <c r="CQ43" s="28">
        <v>0</v>
      </c>
      <c r="CR43" s="28">
        <v>0</v>
      </c>
      <c r="CS43" s="28">
        <v>2870000</v>
      </c>
      <c r="CT43" s="28">
        <v>2943145.21</v>
      </c>
      <c r="CU43" s="28">
        <v>0</v>
      </c>
      <c r="CV43" s="28">
        <v>0</v>
      </c>
      <c r="CW43" s="28">
        <v>0</v>
      </c>
      <c r="CX43" s="28">
        <v>2943145.21</v>
      </c>
      <c r="CY43" s="28">
        <v>3891660</v>
      </c>
      <c r="CZ43" s="28">
        <v>0</v>
      </c>
      <c r="DA43" s="28">
        <v>0</v>
      </c>
      <c r="DB43" s="28">
        <v>0</v>
      </c>
      <c r="DC43" s="28">
        <v>3891660</v>
      </c>
      <c r="DD43" s="28">
        <v>2870000</v>
      </c>
      <c r="DE43" s="28">
        <v>0</v>
      </c>
      <c r="DF43" s="28">
        <v>0</v>
      </c>
      <c r="DG43" s="28">
        <v>0</v>
      </c>
      <c r="DH43" s="28">
        <v>2870000</v>
      </c>
      <c r="DI43" s="28">
        <v>2943145.21</v>
      </c>
      <c r="DJ43" s="28">
        <v>0</v>
      </c>
      <c r="DK43" s="28">
        <v>0</v>
      </c>
      <c r="DL43" s="28">
        <v>0</v>
      </c>
      <c r="DM43" s="28">
        <v>2943145.21</v>
      </c>
      <c r="DN43" s="28">
        <v>3891660</v>
      </c>
      <c r="DO43" s="28">
        <v>0</v>
      </c>
      <c r="DP43" s="28">
        <v>0</v>
      </c>
      <c r="DQ43" s="28">
        <v>0</v>
      </c>
      <c r="DR43" s="28">
        <v>3891660</v>
      </c>
      <c r="DS43" s="28">
        <v>2870000</v>
      </c>
      <c r="DT43" s="28">
        <v>0</v>
      </c>
      <c r="DU43" s="28">
        <v>0</v>
      </c>
      <c r="DV43" s="28">
        <v>0</v>
      </c>
      <c r="DW43" s="28">
        <v>2870000</v>
      </c>
      <c r="DX43" s="29" t="s">
        <v>67</v>
      </c>
      <c r="DY43" s="2"/>
      <c r="DZ43" s="2"/>
    </row>
    <row r="44" spans="1:130" ht="147" x14ac:dyDescent="0.25">
      <c r="A44" s="15" t="s">
        <v>149</v>
      </c>
      <c r="B44" s="16" t="s">
        <v>150</v>
      </c>
      <c r="C44" s="17" t="s">
        <v>55</v>
      </c>
      <c r="D44" s="17" t="s">
        <v>55</v>
      </c>
      <c r="E44" s="17" t="s">
        <v>55</v>
      </c>
      <c r="F44" s="17" t="s">
        <v>55</v>
      </c>
      <c r="G44" s="17" t="s">
        <v>55</v>
      </c>
      <c r="H44" s="17" t="s">
        <v>55</v>
      </c>
      <c r="I44" s="17" t="s">
        <v>55</v>
      </c>
      <c r="J44" s="17" t="s">
        <v>55</v>
      </c>
      <c r="K44" s="17" t="s">
        <v>55</v>
      </c>
      <c r="L44" s="17" t="s">
        <v>55</v>
      </c>
      <c r="M44" s="17" t="s">
        <v>55</v>
      </c>
      <c r="N44" s="17" t="s">
        <v>55</v>
      </c>
      <c r="O44" s="17" t="s">
        <v>55</v>
      </c>
      <c r="P44" s="17" t="s">
        <v>55</v>
      </c>
      <c r="Q44" s="17" t="s">
        <v>55</v>
      </c>
      <c r="R44" s="17" t="s">
        <v>55</v>
      </c>
      <c r="S44" s="17" t="s">
        <v>55</v>
      </c>
      <c r="T44" s="17" t="s">
        <v>55</v>
      </c>
      <c r="U44" s="17" t="s">
        <v>55</v>
      </c>
      <c r="V44" s="17" t="s">
        <v>55</v>
      </c>
      <c r="W44" s="17" t="s">
        <v>55</v>
      </c>
      <c r="X44" s="17" t="s">
        <v>55</v>
      </c>
      <c r="Y44" s="17" t="s">
        <v>55</v>
      </c>
      <c r="Z44" s="17" t="s">
        <v>55</v>
      </c>
      <c r="AA44" s="17" t="s">
        <v>55</v>
      </c>
      <c r="AB44" s="17" t="s">
        <v>55</v>
      </c>
      <c r="AC44" s="17" t="s">
        <v>55</v>
      </c>
      <c r="AD44" s="17" t="s">
        <v>55</v>
      </c>
      <c r="AE44" s="17" t="s">
        <v>55</v>
      </c>
      <c r="AF44" s="17" t="s">
        <v>55</v>
      </c>
      <c r="AG44" s="18"/>
      <c r="AH44" s="18"/>
      <c r="AI44" s="18"/>
      <c r="AJ44" s="19" t="s">
        <v>55</v>
      </c>
      <c r="AK44" s="17" t="s">
        <v>55</v>
      </c>
      <c r="AL44" s="20">
        <v>22811328</v>
      </c>
      <c r="AM44" s="20">
        <v>22177758.350000001</v>
      </c>
      <c r="AN44" s="20">
        <v>0</v>
      </c>
      <c r="AO44" s="20">
        <v>0</v>
      </c>
      <c r="AP44" s="20">
        <v>50000</v>
      </c>
      <c r="AQ44" s="20">
        <v>50000</v>
      </c>
      <c r="AR44" s="20">
        <v>0</v>
      </c>
      <c r="AS44" s="20">
        <v>0</v>
      </c>
      <c r="AT44" s="20">
        <v>22761328</v>
      </c>
      <c r="AU44" s="20">
        <v>22127758.350000001</v>
      </c>
      <c r="AV44" s="20">
        <v>22131401.629999999</v>
      </c>
      <c r="AW44" s="20">
        <v>0</v>
      </c>
      <c r="AX44" s="20">
        <v>295305</v>
      </c>
      <c r="AY44" s="20">
        <v>0</v>
      </c>
      <c r="AZ44" s="20">
        <v>21836096.629999999</v>
      </c>
      <c r="BA44" s="20">
        <v>16903526</v>
      </c>
      <c r="BB44" s="20">
        <v>0</v>
      </c>
      <c r="BC44" s="20">
        <v>0</v>
      </c>
      <c r="BD44" s="20">
        <v>0</v>
      </c>
      <c r="BE44" s="20">
        <v>16903526</v>
      </c>
      <c r="BF44" s="20">
        <v>17107393</v>
      </c>
      <c r="BG44" s="20">
        <v>0</v>
      </c>
      <c r="BH44" s="20">
        <v>0</v>
      </c>
      <c r="BI44" s="20">
        <v>0</v>
      </c>
      <c r="BJ44" s="20">
        <v>17107393</v>
      </c>
      <c r="BK44" s="20">
        <v>17107393</v>
      </c>
      <c r="BL44" s="20">
        <v>0</v>
      </c>
      <c r="BM44" s="20">
        <v>0</v>
      </c>
      <c r="BN44" s="20">
        <v>0</v>
      </c>
      <c r="BO44" s="20">
        <v>17107393</v>
      </c>
      <c r="BP44" s="20">
        <v>21769707.02</v>
      </c>
      <c r="BQ44" s="20">
        <v>21179232.399999999</v>
      </c>
      <c r="BR44" s="20">
        <v>0</v>
      </c>
      <c r="BS44" s="20">
        <v>0</v>
      </c>
      <c r="BT44" s="20">
        <v>0</v>
      </c>
      <c r="BU44" s="20">
        <v>0</v>
      </c>
      <c r="BV44" s="20">
        <v>0</v>
      </c>
      <c r="BW44" s="20">
        <v>0</v>
      </c>
      <c r="BX44" s="20">
        <v>21769707.02</v>
      </c>
      <c r="BY44" s="20">
        <v>21179232.399999999</v>
      </c>
      <c r="BZ44" s="20">
        <v>21647309.629999999</v>
      </c>
      <c r="CA44" s="20">
        <v>0</v>
      </c>
      <c r="CB44" s="20">
        <v>9680</v>
      </c>
      <c r="CC44" s="20">
        <v>0</v>
      </c>
      <c r="CD44" s="20">
        <v>21637629.629999999</v>
      </c>
      <c r="CE44" s="20">
        <v>16903526</v>
      </c>
      <c r="CF44" s="20">
        <v>0</v>
      </c>
      <c r="CG44" s="20">
        <v>0</v>
      </c>
      <c r="CH44" s="20">
        <v>0</v>
      </c>
      <c r="CI44" s="20">
        <v>16903526</v>
      </c>
      <c r="CJ44" s="20">
        <v>17107393</v>
      </c>
      <c r="CK44" s="20">
        <v>0</v>
      </c>
      <c r="CL44" s="20">
        <v>0</v>
      </c>
      <c r="CM44" s="20">
        <v>0</v>
      </c>
      <c r="CN44" s="20">
        <v>17107393</v>
      </c>
      <c r="CO44" s="20">
        <v>17107393</v>
      </c>
      <c r="CP44" s="20">
        <v>0</v>
      </c>
      <c r="CQ44" s="20">
        <v>0</v>
      </c>
      <c r="CR44" s="20">
        <v>0</v>
      </c>
      <c r="CS44" s="20">
        <v>17107393</v>
      </c>
      <c r="CT44" s="20">
        <v>22177758.350000001</v>
      </c>
      <c r="CU44" s="20">
        <v>0</v>
      </c>
      <c r="CV44" s="20">
        <v>50000</v>
      </c>
      <c r="CW44" s="20">
        <v>0</v>
      </c>
      <c r="CX44" s="20">
        <v>22127758.350000001</v>
      </c>
      <c r="CY44" s="20">
        <v>21262721.629999999</v>
      </c>
      <c r="CZ44" s="20">
        <v>0</v>
      </c>
      <c r="DA44" s="20">
        <v>285625</v>
      </c>
      <c r="DB44" s="20">
        <v>0</v>
      </c>
      <c r="DC44" s="20">
        <v>20977096.629999999</v>
      </c>
      <c r="DD44" s="20">
        <v>16903526</v>
      </c>
      <c r="DE44" s="20">
        <v>0</v>
      </c>
      <c r="DF44" s="20">
        <v>0</v>
      </c>
      <c r="DG44" s="20">
        <v>0</v>
      </c>
      <c r="DH44" s="20">
        <v>16903526</v>
      </c>
      <c r="DI44" s="20">
        <v>21179232.399999999</v>
      </c>
      <c r="DJ44" s="20">
        <v>0</v>
      </c>
      <c r="DK44" s="20">
        <v>0</v>
      </c>
      <c r="DL44" s="20">
        <v>0</v>
      </c>
      <c r="DM44" s="20">
        <v>21179232.399999999</v>
      </c>
      <c r="DN44" s="20">
        <v>20876629.629999999</v>
      </c>
      <c r="DO44" s="20">
        <v>0</v>
      </c>
      <c r="DP44" s="20">
        <v>0</v>
      </c>
      <c r="DQ44" s="20">
        <v>0</v>
      </c>
      <c r="DR44" s="20">
        <v>20876629.629999999</v>
      </c>
      <c r="DS44" s="20">
        <v>16903526</v>
      </c>
      <c r="DT44" s="20">
        <v>0</v>
      </c>
      <c r="DU44" s="20">
        <v>0</v>
      </c>
      <c r="DV44" s="20">
        <v>0</v>
      </c>
      <c r="DW44" s="20">
        <v>16903526</v>
      </c>
      <c r="DX44" s="17"/>
      <c r="DY44" s="2"/>
      <c r="DZ44" s="2"/>
    </row>
    <row r="45" spans="1:130" ht="67.5" x14ac:dyDescent="0.25">
      <c r="A45" s="21" t="s">
        <v>151</v>
      </c>
      <c r="B45" s="22" t="s">
        <v>152</v>
      </c>
      <c r="C45" s="23" t="s">
        <v>62</v>
      </c>
      <c r="D45" s="23" t="s">
        <v>90</v>
      </c>
      <c r="E45" s="23" t="s">
        <v>64</v>
      </c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 t="s">
        <v>153</v>
      </c>
      <c r="AB45" s="23" t="s">
        <v>154</v>
      </c>
      <c r="AC45" s="24" t="s">
        <v>155</v>
      </c>
      <c r="AD45" s="23"/>
      <c r="AE45" s="23"/>
      <c r="AF45" s="24"/>
      <c r="AG45" s="25"/>
      <c r="AH45" s="25"/>
      <c r="AI45" s="26"/>
      <c r="AJ45" s="22" t="s">
        <v>65</v>
      </c>
      <c r="AK45" s="27" t="s">
        <v>156</v>
      </c>
      <c r="AL45" s="28">
        <v>9305226</v>
      </c>
      <c r="AM45" s="28">
        <v>8774996.6500000004</v>
      </c>
      <c r="AN45" s="28">
        <v>0</v>
      </c>
      <c r="AO45" s="28">
        <v>0</v>
      </c>
      <c r="AP45" s="28">
        <v>0</v>
      </c>
      <c r="AQ45" s="28">
        <v>0</v>
      </c>
      <c r="AR45" s="28">
        <v>0</v>
      </c>
      <c r="AS45" s="28">
        <v>0</v>
      </c>
      <c r="AT45" s="28">
        <v>9305226</v>
      </c>
      <c r="AU45" s="28">
        <v>8774996.6500000004</v>
      </c>
      <c r="AV45" s="28">
        <v>7249184.6299999999</v>
      </c>
      <c r="AW45" s="28">
        <v>0</v>
      </c>
      <c r="AX45" s="28">
        <v>0</v>
      </c>
      <c r="AY45" s="28">
        <v>0</v>
      </c>
      <c r="AZ45" s="28">
        <v>7249184.6299999999</v>
      </c>
      <c r="BA45" s="28">
        <v>5277135</v>
      </c>
      <c r="BB45" s="28">
        <v>0</v>
      </c>
      <c r="BC45" s="28">
        <v>0</v>
      </c>
      <c r="BD45" s="28">
        <v>0</v>
      </c>
      <c r="BE45" s="28">
        <v>5277135</v>
      </c>
      <c r="BF45" s="28">
        <v>5481002</v>
      </c>
      <c r="BG45" s="28">
        <v>0</v>
      </c>
      <c r="BH45" s="28">
        <v>0</v>
      </c>
      <c r="BI45" s="28">
        <v>0</v>
      </c>
      <c r="BJ45" s="28">
        <v>5481002</v>
      </c>
      <c r="BK45" s="28">
        <v>5481002</v>
      </c>
      <c r="BL45" s="28">
        <v>0</v>
      </c>
      <c r="BM45" s="28">
        <v>0</v>
      </c>
      <c r="BN45" s="28">
        <v>0</v>
      </c>
      <c r="BO45" s="28">
        <v>5481002</v>
      </c>
      <c r="BP45" s="28">
        <v>8349426</v>
      </c>
      <c r="BQ45" s="28">
        <v>7862201.6799999997</v>
      </c>
      <c r="BR45" s="28">
        <v>0</v>
      </c>
      <c r="BS45" s="28">
        <v>0</v>
      </c>
      <c r="BT45" s="28">
        <v>0</v>
      </c>
      <c r="BU45" s="28">
        <v>0</v>
      </c>
      <c r="BV45" s="28">
        <v>0</v>
      </c>
      <c r="BW45" s="28">
        <v>0</v>
      </c>
      <c r="BX45" s="28">
        <v>8349426</v>
      </c>
      <c r="BY45" s="28">
        <v>7862201.6799999997</v>
      </c>
      <c r="BZ45" s="28">
        <v>7126184.6299999999</v>
      </c>
      <c r="CA45" s="28">
        <v>0</v>
      </c>
      <c r="CB45" s="28">
        <v>0</v>
      </c>
      <c r="CC45" s="28">
        <v>0</v>
      </c>
      <c r="CD45" s="28">
        <v>7126184.6299999999</v>
      </c>
      <c r="CE45" s="28">
        <v>5277135</v>
      </c>
      <c r="CF45" s="28">
        <v>0</v>
      </c>
      <c r="CG45" s="28">
        <v>0</v>
      </c>
      <c r="CH45" s="28">
        <v>0</v>
      </c>
      <c r="CI45" s="28">
        <v>5277135</v>
      </c>
      <c r="CJ45" s="28">
        <v>5481002</v>
      </c>
      <c r="CK45" s="28">
        <v>0</v>
      </c>
      <c r="CL45" s="28">
        <v>0</v>
      </c>
      <c r="CM45" s="28">
        <v>0</v>
      </c>
      <c r="CN45" s="28">
        <v>5481002</v>
      </c>
      <c r="CO45" s="28">
        <v>5481002</v>
      </c>
      <c r="CP45" s="28">
        <v>0</v>
      </c>
      <c r="CQ45" s="28">
        <v>0</v>
      </c>
      <c r="CR45" s="28">
        <v>0</v>
      </c>
      <c r="CS45" s="28">
        <v>5481002</v>
      </c>
      <c r="CT45" s="28">
        <v>8774996.6500000004</v>
      </c>
      <c r="CU45" s="28">
        <v>0</v>
      </c>
      <c r="CV45" s="28">
        <v>0</v>
      </c>
      <c r="CW45" s="28">
        <v>0</v>
      </c>
      <c r="CX45" s="28">
        <v>8774996.6500000004</v>
      </c>
      <c r="CY45" s="28">
        <v>6930891.6299999999</v>
      </c>
      <c r="CZ45" s="28">
        <v>0</v>
      </c>
      <c r="DA45" s="28">
        <v>0</v>
      </c>
      <c r="DB45" s="28">
        <v>0</v>
      </c>
      <c r="DC45" s="28">
        <v>6930891.6299999999</v>
      </c>
      <c r="DD45" s="28">
        <v>5277135</v>
      </c>
      <c r="DE45" s="28">
        <v>0</v>
      </c>
      <c r="DF45" s="28">
        <v>0</v>
      </c>
      <c r="DG45" s="28">
        <v>0</v>
      </c>
      <c r="DH45" s="28">
        <v>5277135</v>
      </c>
      <c r="DI45" s="28">
        <v>7862201.6799999997</v>
      </c>
      <c r="DJ45" s="28">
        <v>0</v>
      </c>
      <c r="DK45" s="28">
        <v>0</v>
      </c>
      <c r="DL45" s="28">
        <v>0</v>
      </c>
      <c r="DM45" s="28">
        <v>7862201.6799999997</v>
      </c>
      <c r="DN45" s="28">
        <v>6905891.6299999999</v>
      </c>
      <c r="DO45" s="28">
        <v>0</v>
      </c>
      <c r="DP45" s="28">
        <v>0</v>
      </c>
      <c r="DQ45" s="28">
        <v>0</v>
      </c>
      <c r="DR45" s="28">
        <v>6905891.6299999999</v>
      </c>
      <c r="DS45" s="28">
        <v>5277135</v>
      </c>
      <c r="DT45" s="28">
        <v>0</v>
      </c>
      <c r="DU45" s="28">
        <v>0</v>
      </c>
      <c r="DV45" s="28">
        <v>0</v>
      </c>
      <c r="DW45" s="28">
        <v>5277135</v>
      </c>
      <c r="DX45" s="29" t="s">
        <v>67</v>
      </c>
      <c r="DY45" s="2"/>
      <c r="DZ45" s="2"/>
    </row>
    <row r="46" spans="1:130" ht="67.5" x14ac:dyDescent="0.25">
      <c r="A46" s="21" t="s">
        <v>157</v>
      </c>
      <c r="B46" s="22" t="s">
        <v>158</v>
      </c>
      <c r="C46" s="23" t="s">
        <v>62</v>
      </c>
      <c r="D46" s="23" t="s">
        <v>90</v>
      </c>
      <c r="E46" s="23" t="s">
        <v>64</v>
      </c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 t="s">
        <v>153</v>
      </c>
      <c r="AB46" s="23" t="s">
        <v>154</v>
      </c>
      <c r="AC46" s="24" t="s">
        <v>155</v>
      </c>
      <c r="AD46" s="23"/>
      <c r="AE46" s="23"/>
      <c r="AF46" s="24"/>
      <c r="AG46" s="25"/>
      <c r="AH46" s="25"/>
      <c r="AI46" s="26"/>
      <c r="AJ46" s="22" t="s">
        <v>65</v>
      </c>
      <c r="AK46" s="27" t="s">
        <v>156</v>
      </c>
      <c r="AL46" s="28">
        <v>11788072</v>
      </c>
      <c r="AM46" s="28">
        <v>11724655.65</v>
      </c>
      <c r="AN46" s="28">
        <v>0</v>
      </c>
      <c r="AO46" s="28">
        <v>0</v>
      </c>
      <c r="AP46" s="28">
        <v>0</v>
      </c>
      <c r="AQ46" s="28">
        <v>0</v>
      </c>
      <c r="AR46" s="28">
        <v>0</v>
      </c>
      <c r="AS46" s="28">
        <v>0</v>
      </c>
      <c r="AT46" s="28">
        <v>11788072</v>
      </c>
      <c r="AU46" s="28">
        <v>11724655.65</v>
      </c>
      <c r="AV46" s="28">
        <v>12695696</v>
      </c>
      <c r="AW46" s="28">
        <v>0</v>
      </c>
      <c r="AX46" s="28">
        <v>0</v>
      </c>
      <c r="AY46" s="28">
        <v>0</v>
      </c>
      <c r="AZ46" s="28">
        <v>12695696</v>
      </c>
      <c r="BA46" s="28">
        <v>10284127</v>
      </c>
      <c r="BB46" s="28">
        <v>0</v>
      </c>
      <c r="BC46" s="28">
        <v>0</v>
      </c>
      <c r="BD46" s="28">
        <v>0</v>
      </c>
      <c r="BE46" s="28">
        <v>10284127</v>
      </c>
      <c r="BF46" s="28">
        <v>10284127</v>
      </c>
      <c r="BG46" s="28">
        <v>0</v>
      </c>
      <c r="BH46" s="28">
        <v>0</v>
      </c>
      <c r="BI46" s="28">
        <v>0</v>
      </c>
      <c r="BJ46" s="28">
        <v>10284127</v>
      </c>
      <c r="BK46" s="28">
        <v>10284127</v>
      </c>
      <c r="BL46" s="28">
        <v>0</v>
      </c>
      <c r="BM46" s="28">
        <v>0</v>
      </c>
      <c r="BN46" s="28">
        <v>0</v>
      </c>
      <c r="BO46" s="28">
        <v>10284127</v>
      </c>
      <c r="BP46" s="28">
        <v>11788072</v>
      </c>
      <c r="BQ46" s="28">
        <v>11724655.65</v>
      </c>
      <c r="BR46" s="28">
        <v>0</v>
      </c>
      <c r="BS46" s="28">
        <v>0</v>
      </c>
      <c r="BT46" s="28">
        <v>0</v>
      </c>
      <c r="BU46" s="28">
        <v>0</v>
      </c>
      <c r="BV46" s="28">
        <v>0</v>
      </c>
      <c r="BW46" s="28">
        <v>0</v>
      </c>
      <c r="BX46" s="28">
        <v>11788072</v>
      </c>
      <c r="BY46" s="28">
        <v>11724655.65</v>
      </c>
      <c r="BZ46" s="28">
        <v>12695696</v>
      </c>
      <c r="CA46" s="28">
        <v>0</v>
      </c>
      <c r="CB46" s="28">
        <v>0</v>
      </c>
      <c r="CC46" s="28">
        <v>0</v>
      </c>
      <c r="CD46" s="28">
        <v>12695696</v>
      </c>
      <c r="CE46" s="28">
        <v>10284127</v>
      </c>
      <c r="CF46" s="28">
        <v>0</v>
      </c>
      <c r="CG46" s="28">
        <v>0</v>
      </c>
      <c r="CH46" s="28">
        <v>0</v>
      </c>
      <c r="CI46" s="28">
        <v>10284127</v>
      </c>
      <c r="CJ46" s="28">
        <v>10284127</v>
      </c>
      <c r="CK46" s="28">
        <v>0</v>
      </c>
      <c r="CL46" s="28">
        <v>0</v>
      </c>
      <c r="CM46" s="28">
        <v>0</v>
      </c>
      <c r="CN46" s="28">
        <v>10284127</v>
      </c>
      <c r="CO46" s="28">
        <v>10284127</v>
      </c>
      <c r="CP46" s="28">
        <v>0</v>
      </c>
      <c r="CQ46" s="28">
        <v>0</v>
      </c>
      <c r="CR46" s="28">
        <v>0</v>
      </c>
      <c r="CS46" s="28">
        <v>10284127</v>
      </c>
      <c r="CT46" s="28">
        <v>11724655.65</v>
      </c>
      <c r="CU46" s="28">
        <v>0</v>
      </c>
      <c r="CV46" s="28">
        <v>0</v>
      </c>
      <c r="CW46" s="28">
        <v>0</v>
      </c>
      <c r="CX46" s="28">
        <v>11724655.65</v>
      </c>
      <c r="CY46" s="28">
        <v>12154989</v>
      </c>
      <c r="CZ46" s="28">
        <v>0</v>
      </c>
      <c r="DA46" s="28">
        <v>0</v>
      </c>
      <c r="DB46" s="28">
        <v>0</v>
      </c>
      <c r="DC46" s="28">
        <v>12154989</v>
      </c>
      <c r="DD46" s="28">
        <v>10284127</v>
      </c>
      <c r="DE46" s="28">
        <v>0</v>
      </c>
      <c r="DF46" s="28">
        <v>0</v>
      </c>
      <c r="DG46" s="28">
        <v>0</v>
      </c>
      <c r="DH46" s="28">
        <v>10284127</v>
      </c>
      <c r="DI46" s="28">
        <v>11724655.65</v>
      </c>
      <c r="DJ46" s="28">
        <v>0</v>
      </c>
      <c r="DK46" s="28">
        <v>0</v>
      </c>
      <c r="DL46" s="28">
        <v>0</v>
      </c>
      <c r="DM46" s="28">
        <v>11724655.65</v>
      </c>
      <c r="DN46" s="28">
        <v>12154989</v>
      </c>
      <c r="DO46" s="28">
        <v>0</v>
      </c>
      <c r="DP46" s="28">
        <v>0</v>
      </c>
      <c r="DQ46" s="28">
        <v>0</v>
      </c>
      <c r="DR46" s="28">
        <v>12154989</v>
      </c>
      <c r="DS46" s="28">
        <v>10284127</v>
      </c>
      <c r="DT46" s="28">
        <v>0</v>
      </c>
      <c r="DU46" s="28">
        <v>0</v>
      </c>
      <c r="DV46" s="28">
        <v>0</v>
      </c>
      <c r="DW46" s="28">
        <v>10284127</v>
      </c>
      <c r="DX46" s="29" t="s">
        <v>67</v>
      </c>
      <c r="DY46" s="2"/>
      <c r="DZ46" s="2"/>
    </row>
    <row r="47" spans="1:130" ht="45" x14ac:dyDescent="0.25">
      <c r="A47" s="21" t="s">
        <v>159</v>
      </c>
      <c r="B47" s="22" t="s">
        <v>160</v>
      </c>
      <c r="C47" s="23" t="s">
        <v>62</v>
      </c>
      <c r="D47" s="23" t="s">
        <v>161</v>
      </c>
      <c r="E47" s="23" t="s">
        <v>64</v>
      </c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4"/>
      <c r="AD47" s="23"/>
      <c r="AE47" s="23"/>
      <c r="AF47" s="24"/>
      <c r="AG47" s="25"/>
      <c r="AH47" s="25"/>
      <c r="AI47" s="26"/>
      <c r="AJ47" s="22" t="s">
        <v>65</v>
      </c>
      <c r="AK47" s="27" t="s">
        <v>162</v>
      </c>
      <c r="AL47" s="28">
        <v>108015</v>
      </c>
      <c r="AM47" s="28">
        <v>108015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28">
        <v>0</v>
      </c>
      <c r="AT47" s="28">
        <v>108015</v>
      </c>
      <c r="AU47" s="28">
        <v>108015</v>
      </c>
      <c r="AV47" s="28">
        <v>20451</v>
      </c>
      <c r="AW47" s="28">
        <v>0</v>
      </c>
      <c r="AX47" s="28">
        <v>0</v>
      </c>
      <c r="AY47" s="28">
        <v>0</v>
      </c>
      <c r="AZ47" s="28">
        <v>20451</v>
      </c>
      <c r="BA47" s="28">
        <v>20451</v>
      </c>
      <c r="BB47" s="28">
        <v>0</v>
      </c>
      <c r="BC47" s="28">
        <v>0</v>
      </c>
      <c r="BD47" s="28">
        <v>0</v>
      </c>
      <c r="BE47" s="28">
        <v>20451</v>
      </c>
      <c r="BF47" s="28">
        <v>20451</v>
      </c>
      <c r="BG47" s="28">
        <v>0</v>
      </c>
      <c r="BH47" s="28">
        <v>0</v>
      </c>
      <c r="BI47" s="28">
        <v>0</v>
      </c>
      <c r="BJ47" s="28">
        <v>20451</v>
      </c>
      <c r="BK47" s="28">
        <v>20451</v>
      </c>
      <c r="BL47" s="28">
        <v>0</v>
      </c>
      <c r="BM47" s="28">
        <v>0</v>
      </c>
      <c r="BN47" s="28">
        <v>0</v>
      </c>
      <c r="BO47" s="28">
        <v>20451</v>
      </c>
      <c r="BP47" s="28">
        <v>108015</v>
      </c>
      <c r="BQ47" s="28">
        <v>108015</v>
      </c>
      <c r="BR47" s="28">
        <v>0</v>
      </c>
      <c r="BS47" s="28">
        <v>0</v>
      </c>
      <c r="BT47" s="28">
        <v>0</v>
      </c>
      <c r="BU47" s="28">
        <v>0</v>
      </c>
      <c r="BV47" s="28">
        <v>0</v>
      </c>
      <c r="BW47" s="28">
        <v>0</v>
      </c>
      <c r="BX47" s="28">
        <v>108015</v>
      </c>
      <c r="BY47" s="28">
        <v>108015</v>
      </c>
      <c r="BZ47" s="28">
        <v>20451</v>
      </c>
      <c r="CA47" s="28">
        <v>0</v>
      </c>
      <c r="CB47" s="28">
        <v>0</v>
      </c>
      <c r="CC47" s="28">
        <v>0</v>
      </c>
      <c r="CD47" s="28">
        <v>20451</v>
      </c>
      <c r="CE47" s="28">
        <v>20451</v>
      </c>
      <c r="CF47" s="28">
        <v>0</v>
      </c>
      <c r="CG47" s="28">
        <v>0</v>
      </c>
      <c r="CH47" s="28">
        <v>0</v>
      </c>
      <c r="CI47" s="28">
        <v>20451</v>
      </c>
      <c r="CJ47" s="28">
        <v>20451</v>
      </c>
      <c r="CK47" s="28">
        <v>0</v>
      </c>
      <c r="CL47" s="28">
        <v>0</v>
      </c>
      <c r="CM47" s="28">
        <v>0</v>
      </c>
      <c r="CN47" s="28">
        <v>20451</v>
      </c>
      <c r="CO47" s="28">
        <v>20451</v>
      </c>
      <c r="CP47" s="28">
        <v>0</v>
      </c>
      <c r="CQ47" s="28">
        <v>0</v>
      </c>
      <c r="CR47" s="28">
        <v>0</v>
      </c>
      <c r="CS47" s="28">
        <v>20451</v>
      </c>
      <c r="CT47" s="28">
        <v>108015</v>
      </c>
      <c r="CU47" s="28">
        <v>0</v>
      </c>
      <c r="CV47" s="28">
        <v>0</v>
      </c>
      <c r="CW47" s="28">
        <v>0</v>
      </c>
      <c r="CX47" s="28">
        <v>108015</v>
      </c>
      <c r="CY47" s="28">
        <v>20451</v>
      </c>
      <c r="CZ47" s="28">
        <v>0</v>
      </c>
      <c r="DA47" s="28">
        <v>0</v>
      </c>
      <c r="DB47" s="28">
        <v>0</v>
      </c>
      <c r="DC47" s="28">
        <v>20451</v>
      </c>
      <c r="DD47" s="28">
        <v>20451</v>
      </c>
      <c r="DE47" s="28">
        <v>0</v>
      </c>
      <c r="DF47" s="28">
        <v>0</v>
      </c>
      <c r="DG47" s="28">
        <v>0</v>
      </c>
      <c r="DH47" s="28">
        <v>20451</v>
      </c>
      <c r="DI47" s="28">
        <v>108015</v>
      </c>
      <c r="DJ47" s="28">
        <v>0</v>
      </c>
      <c r="DK47" s="28">
        <v>0</v>
      </c>
      <c r="DL47" s="28">
        <v>0</v>
      </c>
      <c r="DM47" s="28">
        <v>108015</v>
      </c>
      <c r="DN47" s="28">
        <v>20451</v>
      </c>
      <c r="DO47" s="28">
        <v>0</v>
      </c>
      <c r="DP47" s="28">
        <v>0</v>
      </c>
      <c r="DQ47" s="28">
        <v>0</v>
      </c>
      <c r="DR47" s="28">
        <v>20451</v>
      </c>
      <c r="DS47" s="28">
        <v>20451</v>
      </c>
      <c r="DT47" s="28">
        <v>0</v>
      </c>
      <c r="DU47" s="28">
        <v>0</v>
      </c>
      <c r="DV47" s="28">
        <v>0</v>
      </c>
      <c r="DW47" s="28">
        <v>20451</v>
      </c>
      <c r="DX47" s="29" t="s">
        <v>67</v>
      </c>
      <c r="DY47" s="2"/>
      <c r="DZ47" s="2"/>
    </row>
    <row r="48" spans="1:130" ht="112.5" x14ac:dyDescent="0.25">
      <c r="A48" s="21" t="s">
        <v>163</v>
      </c>
      <c r="B48" s="22" t="s">
        <v>164</v>
      </c>
      <c r="C48" s="23" t="s">
        <v>62</v>
      </c>
      <c r="D48" s="23" t="s">
        <v>90</v>
      </c>
      <c r="E48" s="23" t="s">
        <v>64</v>
      </c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4"/>
      <c r="AD48" s="23"/>
      <c r="AE48" s="23"/>
      <c r="AF48" s="24"/>
      <c r="AG48" s="25"/>
      <c r="AH48" s="25"/>
      <c r="AI48" s="26"/>
      <c r="AJ48" s="22" t="s">
        <v>65</v>
      </c>
      <c r="AK48" s="27" t="s">
        <v>165</v>
      </c>
      <c r="AL48" s="28">
        <v>1530015</v>
      </c>
      <c r="AM48" s="28">
        <v>1490579.24</v>
      </c>
      <c r="AN48" s="28">
        <v>0</v>
      </c>
      <c r="AO48" s="28">
        <v>0</v>
      </c>
      <c r="AP48" s="28">
        <v>50000</v>
      </c>
      <c r="AQ48" s="28">
        <v>50000</v>
      </c>
      <c r="AR48" s="28">
        <v>0</v>
      </c>
      <c r="AS48" s="28">
        <v>0</v>
      </c>
      <c r="AT48" s="28">
        <v>1480015</v>
      </c>
      <c r="AU48" s="28">
        <v>1440579.24</v>
      </c>
      <c r="AV48" s="28">
        <v>2027470</v>
      </c>
      <c r="AW48" s="28">
        <v>0</v>
      </c>
      <c r="AX48" s="28">
        <v>295305</v>
      </c>
      <c r="AY48" s="28">
        <v>0</v>
      </c>
      <c r="AZ48" s="28">
        <v>1732165</v>
      </c>
      <c r="BA48" s="28">
        <v>1251813</v>
      </c>
      <c r="BB48" s="28">
        <v>0</v>
      </c>
      <c r="BC48" s="28">
        <v>0</v>
      </c>
      <c r="BD48" s="28">
        <v>0</v>
      </c>
      <c r="BE48" s="28">
        <v>1251813</v>
      </c>
      <c r="BF48" s="28">
        <v>1251813</v>
      </c>
      <c r="BG48" s="28">
        <v>0</v>
      </c>
      <c r="BH48" s="28">
        <v>0</v>
      </c>
      <c r="BI48" s="28">
        <v>0</v>
      </c>
      <c r="BJ48" s="28">
        <v>1251813</v>
      </c>
      <c r="BK48" s="28">
        <v>1251813</v>
      </c>
      <c r="BL48" s="28">
        <v>0</v>
      </c>
      <c r="BM48" s="28">
        <v>0</v>
      </c>
      <c r="BN48" s="28">
        <v>0</v>
      </c>
      <c r="BO48" s="28">
        <v>1251813</v>
      </c>
      <c r="BP48" s="28">
        <v>1460205</v>
      </c>
      <c r="BQ48" s="28">
        <v>1420859.24</v>
      </c>
      <c r="BR48" s="28">
        <v>0</v>
      </c>
      <c r="BS48" s="28">
        <v>0</v>
      </c>
      <c r="BT48" s="28">
        <v>0</v>
      </c>
      <c r="BU48" s="28">
        <v>0</v>
      </c>
      <c r="BV48" s="28">
        <v>0</v>
      </c>
      <c r="BW48" s="28">
        <v>0</v>
      </c>
      <c r="BX48" s="28">
        <v>1460205</v>
      </c>
      <c r="BY48" s="28">
        <v>1420859.24</v>
      </c>
      <c r="BZ48" s="28">
        <v>1666378</v>
      </c>
      <c r="CA48" s="28">
        <v>0</v>
      </c>
      <c r="CB48" s="28">
        <v>9680</v>
      </c>
      <c r="CC48" s="28">
        <v>0</v>
      </c>
      <c r="CD48" s="28">
        <v>1656698</v>
      </c>
      <c r="CE48" s="28">
        <v>1251813</v>
      </c>
      <c r="CF48" s="28">
        <v>0</v>
      </c>
      <c r="CG48" s="28">
        <v>0</v>
      </c>
      <c r="CH48" s="28">
        <v>0</v>
      </c>
      <c r="CI48" s="28">
        <v>1251813</v>
      </c>
      <c r="CJ48" s="28">
        <v>1251813</v>
      </c>
      <c r="CK48" s="28">
        <v>0</v>
      </c>
      <c r="CL48" s="28">
        <v>0</v>
      </c>
      <c r="CM48" s="28">
        <v>0</v>
      </c>
      <c r="CN48" s="28">
        <v>1251813</v>
      </c>
      <c r="CO48" s="28">
        <v>1251813</v>
      </c>
      <c r="CP48" s="28">
        <v>0</v>
      </c>
      <c r="CQ48" s="28">
        <v>0</v>
      </c>
      <c r="CR48" s="28">
        <v>0</v>
      </c>
      <c r="CS48" s="28">
        <v>1251813</v>
      </c>
      <c r="CT48" s="28">
        <v>1490579.24</v>
      </c>
      <c r="CU48" s="28">
        <v>0</v>
      </c>
      <c r="CV48" s="28">
        <v>50000</v>
      </c>
      <c r="CW48" s="28">
        <v>0</v>
      </c>
      <c r="CX48" s="28">
        <v>1440579.24</v>
      </c>
      <c r="CY48" s="28">
        <v>2017790</v>
      </c>
      <c r="CZ48" s="28">
        <v>0</v>
      </c>
      <c r="DA48" s="28">
        <v>285625</v>
      </c>
      <c r="DB48" s="28">
        <v>0</v>
      </c>
      <c r="DC48" s="28">
        <v>1732165</v>
      </c>
      <c r="DD48" s="28">
        <v>1251813</v>
      </c>
      <c r="DE48" s="28">
        <v>0</v>
      </c>
      <c r="DF48" s="28">
        <v>0</v>
      </c>
      <c r="DG48" s="28">
        <v>0</v>
      </c>
      <c r="DH48" s="28">
        <v>1251813</v>
      </c>
      <c r="DI48" s="28">
        <v>1420859.24</v>
      </c>
      <c r="DJ48" s="28">
        <v>0</v>
      </c>
      <c r="DK48" s="28">
        <v>0</v>
      </c>
      <c r="DL48" s="28">
        <v>0</v>
      </c>
      <c r="DM48" s="28">
        <v>1420859.24</v>
      </c>
      <c r="DN48" s="28">
        <v>1656698</v>
      </c>
      <c r="DO48" s="28">
        <v>0</v>
      </c>
      <c r="DP48" s="28">
        <v>0</v>
      </c>
      <c r="DQ48" s="28">
        <v>0</v>
      </c>
      <c r="DR48" s="28">
        <v>1656698</v>
      </c>
      <c r="DS48" s="28">
        <v>1251813</v>
      </c>
      <c r="DT48" s="28">
        <v>0</v>
      </c>
      <c r="DU48" s="28">
        <v>0</v>
      </c>
      <c r="DV48" s="28">
        <v>0</v>
      </c>
      <c r="DW48" s="28">
        <v>1251813</v>
      </c>
      <c r="DX48" s="29" t="s">
        <v>67</v>
      </c>
      <c r="DY48" s="2"/>
      <c r="DZ48" s="2"/>
    </row>
    <row r="49" spans="1:130" ht="112.5" x14ac:dyDescent="0.25">
      <c r="A49" s="21" t="s">
        <v>166</v>
      </c>
      <c r="B49" s="22" t="s">
        <v>167</v>
      </c>
      <c r="C49" s="23" t="s">
        <v>62</v>
      </c>
      <c r="D49" s="23" t="s">
        <v>72</v>
      </c>
      <c r="E49" s="23" t="s">
        <v>64</v>
      </c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4"/>
      <c r="AD49" s="23"/>
      <c r="AE49" s="23"/>
      <c r="AF49" s="24"/>
      <c r="AG49" s="25"/>
      <c r="AH49" s="25"/>
      <c r="AI49" s="26"/>
      <c r="AJ49" s="22" t="s">
        <v>168</v>
      </c>
      <c r="AK49" s="27" t="s">
        <v>169</v>
      </c>
      <c r="AL49" s="28">
        <v>10000</v>
      </c>
      <c r="AM49" s="28">
        <v>10000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28">
        <v>0</v>
      </c>
      <c r="AT49" s="28">
        <v>10000</v>
      </c>
      <c r="AU49" s="28">
        <v>10000</v>
      </c>
      <c r="AV49" s="28">
        <v>0</v>
      </c>
      <c r="AW49" s="28">
        <v>0</v>
      </c>
      <c r="AX49" s="28">
        <v>0</v>
      </c>
      <c r="AY49" s="28">
        <v>0</v>
      </c>
      <c r="AZ49" s="28">
        <v>0</v>
      </c>
      <c r="BA49" s="28">
        <v>0</v>
      </c>
      <c r="BB49" s="28">
        <v>0</v>
      </c>
      <c r="BC49" s="28">
        <v>0</v>
      </c>
      <c r="BD49" s="28">
        <v>0</v>
      </c>
      <c r="BE49" s="28">
        <v>0</v>
      </c>
      <c r="BF49" s="28">
        <v>0</v>
      </c>
      <c r="BG49" s="28">
        <v>0</v>
      </c>
      <c r="BH49" s="28">
        <v>0</v>
      </c>
      <c r="BI49" s="28">
        <v>0</v>
      </c>
      <c r="BJ49" s="28">
        <v>0</v>
      </c>
      <c r="BK49" s="28">
        <v>0</v>
      </c>
      <c r="BL49" s="28">
        <v>0</v>
      </c>
      <c r="BM49" s="28">
        <v>0</v>
      </c>
      <c r="BN49" s="28">
        <v>0</v>
      </c>
      <c r="BO49" s="28">
        <v>0</v>
      </c>
      <c r="BP49" s="28">
        <v>10000</v>
      </c>
      <c r="BQ49" s="28">
        <v>10000</v>
      </c>
      <c r="BR49" s="28">
        <v>0</v>
      </c>
      <c r="BS49" s="28">
        <v>0</v>
      </c>
      <c r="BT49" s="28">
        <v>0</v>
      </c>
      <c r="BU49" s="28">
        <v>0</v>
      </c>
      <c r="BV49" s="28">
        <v>0</v>
      </c>
      <c r="BW49" s="28">
        <v>0</v>
      </c>
      <c r="BX49" s="28">
        <v>10000</v>
      </c>
      <c r="BY49" s="28">
        <v>10000</v>
      </c>
      <c r="BZ49" s="28">
        <v>0</v>
      </c>
      <c r="CA49" s="28">
        <v>0</v>
      </c>
      <c r="CB49" s="28">
        <v>0</v>
      </c>
      <c r="CC49" s="28">
        <v>0</v>
      </c>
      <c r="CD49" s="28">
        <v>0</v>
      </c>
      <c r="CE49" s="28">
        <v>0</v>
      </c>
      <c r="CF49" s="28">
        <v>0</v>
      </c>
      <c r="CG49" s="28">
        <v>0</v>
      </c>
      <c r="CH49" s="28">
        <v>0</v>
      </c>
      <c r="CI49" s="28">
        <v>0</v>
      </c>
      <c r="CJ49" s="28">
        <v>0</v>
      </c>
      <c r="CK49" s="28">
        <v>0</v>
      </c>
      <c r="CL49" s="28">
        <v>0</v>
      </c>
      <c r="CM49" s="28">
        <v>0</v>
      </c>
      <c r="CN49" s="28">
        <v>0</v>
      </c>
      <c r="CO49" s="28">
        <v>0</v>
      </c>
      <c r="CP49" s="28">
        <v>0</v>
      </c>
      <c r="CQ49" s="28">
        <v>0</v>
      </c>
      <c r="CR49" s="28">
        <v>0</v>
      </c>
      <c r="CS49" s="28">
        <v>0</v>
      </c>
      <c r="CT49" s="28">
        <v>10000</v>
      </c>
      <c r="CU49" s="28">
        <v>0</v>
      </c>
      <c r="CV49" s="28">
        <v>0</v>
      </c>
      <c r="CW49" s="28">
        <v>0</v>
      </c>
      <c r="CX49" s="28">
        <v>10000</v>
      </c>
      <c r="CY49" s="28">
        <v>0</v>
      </c>
      <c r="CZ49" s="28">
        <v>0</v>
      </c>
      <c r="DA49" s="28">
        <v>0</v>
      </c>
      <c r="DB49" s="28">
        <v>0</v>
      </c>
      <c r="DC49" s="28">
        <v>0</v>
      </c>
      <c r="DD49" s="28">
        <v>0</v>
      </c>
      <c r="DE49" s="28">
        <v>0</v>
      </c>
      <c r="DF49" s="28">
        <v>0</v>
      </c>
      <c r="DG49" s="28">
        <v>0</v>
      </c>
      <c r="DH49" s="28">
        <v>0</v>
      </c>
      <c r="DI49" s="28">
        <v>10000</v>
      </c>
      <c r="DJ49" s="28">
        <v>0</v>
      </c>
      <c r="DK49" s="28">
        <v>0</v>
      </c>
      <c r="DL49" s="28">
        <v>0</v>
      </c>
      <c r="DM49" s="28">
        <v>10000</v>
      </c>
      <c r="DN49" s="28">
        <v>0</v>
      </c>
      <c r="DO49" s="28">
        <v>0</v>
      </c>
      <c r="DP49" s="28">
        <v>0</v>
      </c>
      <c r="DQ49" s="28">
        <v>0</v>
      </c>
      <c r="DR49" s="28">
        <v>0</v>
      </c>
      <c r="DS49" s="28">
        <v>0</v>
      </c>
      <c r="DT49" s="28">
        <v>0</v>
      </c>
      <c r="DU49" s="28">
        <v>0</v>
      </c>
      <c r="DV49" s="28">
        <v>0</v>
      </c>
      <c r="DW49" s="28">
        <v>0</v>
      </c>
      <c r="DX49" s="29" t="s">
        <v>67</v>
      </c>
      <c r="DY49" s="2"/>
      <c r="DZ49" s="2"/>
    </row>
    <row r="50" spans="1:130" ht="135" x14ac:dyDescent="0.25">
      <c r="A50" s="21" t="s">
        <v>170</v>
      </c>
      <c r="B50" s="22" t="s">
        <v>171</v>
      </c>
      <c r="C50" s="23" t="s">
        <v>62</v>
      </c>
      <c r="D50" s="23" t="s">
        <v>172</v>
      </c>
      <c r="E50" s="23" t="s">
        <v>64</v>
      </c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4"/>
      <c r="AD50" s="23"/>
      <c r="AE50" s="23"/>
      <c r="AF50" s="24"/>
      <c r="AG50" s="25"/>
      <c r="AH50" s="25"/>
      <c r="AI50" s="26"/>
      <c r="AJ50" s="22" t="s">
        <v>74</v>
      </c>
      <c r="AK50" s="27" t="s">
        <v>173</v>
      </c>
      <c r="AL50" s="28">
        <v>70000</v>
      </c>
      <c r="AM50" s="28">
        <v>69511.81</v>
      </c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v>0</v>
      </c>
      <c r="AT50" s="28">
        <v>70000</v>
      </c>
      <c r="AU50" s="28">
        <v>69511.81</v>
      </c>
      <c r="AV50" s="28">
        <v>138600</v>
      </c>
      <c r="AW50" s="28">
        <v>0</v>
      </c>
      <c r="AX50" s="28">
        <v>0</v>
      </c>
      <c r="AY50" s="28">
        <v>0</v>
      </c>
      <c r="AZ50" s="28">
        <v>138600</v>
      </c>
      <c r="BA50" s="28">
        <v>70000</v>
      </c>
      <c r="BB50" s="28">
        <v>0</v>
      </c>
      <c r="BC50" s="28">
        <v>0</v>
      </c>
      <c r="BD50" s="28">
        <v>0</v>
      </c>
      <c r="BE50" s="28">
        <v>70000</v>
      </c>
      <c r="BF50" s="28">
        <v>70000</v>
      </c>
      <c r="BG50" s="28">
        <v>0</v>
      </c>
      <c r="BH50" s="28">
        <v>0</v>
      </c>
      <c r="BI50" s="28">
        <v>0</v>
      </c>
      <c r="BJ50" s="28">
        <v>70000</v>
      </c>
      <c r="BK50" s="28">
        <v>70000</v>
      </c>
      <c r="BL50" s="28">
        <v>0</v>
      </c>
      <c r="BM50" s="28">
        <v>0</v>
      </c>
      <c r="BN50" s="28">
        <v>0</v>
      </c>
      <c r="BO50" s="28">
        <v>70000</v>
      </c>
      <c r="BP50" s="28">
        <v>53989.02</v>
      </c>
      <c r="BQ50" s="28">
        <v>53500.83</v>
      </c>
      <c r="BR50" s="28">
        <v>0</v>
      </c>
      <c r="BS50" s="28">
        <v>0</v>
      </c>
      <c r="BT50" s="28">
        <v>0</v>
      </c>
      <c r="BU50" s="28">
        <v>0</v>
      </c>
      <c r="BV50" s="28">
        <v>0</v>
      </c>
      <c r="BW50" s="28">
        <v>0</v>
      </c>
      <c r="BX50" s="28">
        <v>53989.02</v>
      </c>
      <c r="BY50" s="28">
        <v>53500.83</v>
      </c>
      <c r="BZ50" s="28">
        <v>138600</v>
      </c>
      <c r="CA50" s="28">
        <v>0</v>
      </c>
      <c r="CB50" s="28">
        <v>0</v>
      </c>
      <c r="CC50" s="28">
        <v>0</v>
      </c>
      <c r="CD50" s="28">
        <v>138600</v>
      </c>
      <c r="CE50" s="28">
        <v>70000</v>
      </c>
      <c r="CF50" s="28">
        <v>0</v>
      </c>
      <c r="CG50" s="28">
        <v>0</v>
      </c>
      <c r="CH50" s="28">
        <v>0</v>
      </c>
      <c r="CI50" s="28">
        <v>70000</v>
      </c>
      <c r="CJ50" s="28">
        <v>70000</v>
      </c>
      <c r="CK50" s="28">
        <v>0</v>
      </c>
      <c r="CL50" s="28">
        <v>0</v>
      </c>
      <c r="CM50" s="28">
        <v>0</v>
      </c>
      <c r="CN50" s="28">
        <v>70000</v>
      </c>
      <c r="CO50" s="28">
        <v>70000</v>
      </c>
      <c r="CP50" s="28">
        <v>0</v>
      </c>
      <c r="CQ50" s="28">
        <v>0</v>
      </c>
      <c r="CR50" s="28">
        <v>0</v>
      </c>
      <c r="CS50" s="28">
        <v>70000</v>
      </c>
      <c r="CT50" s="28">
        <v>69511.81</v>
      </c>
      <c r="CU50" s="28">
        <v>0</v>
      </c>
      <c r="CV50" s="28">
        <v>0</v>
      </c>
      <c r="CW50" s="28">
        <v>0</v>
      </c>
      <c r="CX50" s="28">
        <v>69511.81</v>
      </c>
      <c r="CY50" s="28">
        <v>138600</v>
      </c>
      <c r="CZ50" s="28">
        <v>0</v>
      </c>
      <c r="DA50" s="28">
        <v>0</v>
      </c>
      <c r="DB50" s="28">
        <v>0</v>
      </c>
      <c r="DC50" s="28">
        <v>138600</v>
      </c>
      <c r="DD50" s="28">
        <v>70000</v>
      </c>
      <c r="DE50" s="28">
        <v>0</v>
      </c>
      <c r="DF50" s="28">
        <v>0</v>
      </c>
      <c r="DG50" s="28">
        <v>0</v>
      </c>
      <c r="DH50" s="28">
        <v>70000</v>
      </c>
      <c r="DI50" s="28">
        <v>53500.83</v>
      </c>
      <c r="DJ50" s="28">
        <v>0</v>
      </c>
      <c r="DK50" s="28">
        <v>0</v>
      </c>
      <c r="DL50" s="28">
        <v>0</v>
      </c>
      <c r="DM50" s="28">
        <v>53500.83</v>
      </c>
      <c r="DN50" s="28">
        <v>138600</v>
      </c>
      <c r="DO50" s="28">
        <v>0</v>
      </c>
      <c r="DP50" s="28">
        <v>0</v>
      </c>
      <c r="DQ50" s="28">
        <v>0</v>
      </c>
      <c r="DR50" s="28">
        <v>138600</v>
      </c>
      <c r="DS50" s="28">
        <v>70000</v>
      </c>
      <c r="DT50" s="28">
        <v>0</v>
      </c>
      <c r="DU50" s="28">
        <v>0</v>
      </c>
      <c r="DV50" s="28">
        <v>0</v>
      </c>
      <c r="DW50" s="28">
        <v>70000</v>
      </c>
      <c r="DX50" s="29" t="s">
        <v>67</v>
      </c>
      <c r="DY50" s="2"/>
      <c r="DZ50" s="2"/>
    </row>
    <row r="51" spans="1:130" ht="94.5" x14ac:dyDescent="0.25">
      <c r="A51" s="15" t="s">
        <v>174</v>
      </c>
      <c r="B51" s="16" t="s">
        <v>175</v>
      </c>
      <c r="C51" s="17" t="s">
        <v>55</v>
      </c>
      <c r="D51" s="17" t="s">
        <v>55</v>
      </c>
      <c r="E51" s="17" t="s">
        <v>55</v>
      </c>
      <c r="F51" s="17" t="s">
        <v>55</v>
      </c>
      <c r="G51" s="17" t="s">
        <v>55</v>
      </c>
      <c r="H51" s="17" t="s">
        <v>55</v>
      </c>
      <c r="I51" s="17" t="s">
        <v>55</v>
      </c>
      <c r="J51" s="17" t="s">
        <v>55</v>
      </c>
      <c r="K51" s="17" t="s">
        <v>55</v>
      </c>
      <c r="L51" s="17" t="s">
        <v>55</v>
      </c>
      <c r="M51" s="17" t="s">
        <v>55</v>
      </c>
      <c r="N51" s="17" t="s">
        <v>55</v>
      </c>
      <c r="O51" s="17" t="s">
        <v>55</v>
      </c>
      <c r="P51" s="17" t="s">
        <v>55</v>
      </c>
      <c r="Q51" s="17" t="s">
        <v>55</v>
      </c>
      <c r="R51" s="17" t="s">
        <v>55</v>
      </c>
      <c r="S51" s="17" t="s">
        <v>55</v>
      </c>
      <c r="T51" s="17" t="s">
        <v>55</v>
      </c>
      <c r="U51" s="17" t="s">
        <v>55</v>
      </c>
      <c r="V51" s="17" t="s">
        <v>55</v>
      </c>
      <c r="W51" s="17" t="s">
        <v>55</v>
      </c>
      <c r="X51" s="17" t="s">
        <v>55</v>
      </c>
      <c r="Y51" s="17" t="s">
        <v>55</v>
      </c>
      <c r="Z51" s="17" t="s">
        <v>55</v>
      </c>
      <c r="AA51" s="17" t="s">
        <v>55</v>
      </c>
      <c r="AB51" s="17" t="s">
        <v>55</v>
      </c>
      <c r="AC51" s="17" t="s">
        <v>55</v>
      </c>
      <c r="AD51" s="17" t="s">
        <v>55</v>
      </c>
      <c r="AE51" s="17" t="s">
        <v>55</v>
      </c>
      <c r="AF51" s="17" t="s">
        <v>55</v>
      </c>
      <c r="AG51" s="18"/>
      <c r="AH51" s="18"/>
      <c r="AI51" s="18"/>
      <c r="AJ51" s="19" t="s">
        <v>55</v>
      </c>
      <c r="AK51" s="17" t="s">
        <v>55</v>
      </c>
      <c r="AL51" s="20">
        <v>1741369</v>
      </c>
      <c r="AM51" s="20">
        <v>1729752.67</v>
      </c>
      <c r="AN51" s="20">
        <v>138131.88</v>
      </c>
      <c r="AO51" s="20">
        <v>138131.88</v>
      </c>
      <c r="AP51" s="20">
        <v>283788.12</v>
      </c>
      <c r="AQ51" s="20">
        <v>283788.12</v>
      </c>
      <c r="AR51" s="20">
        <v>0</v>
      </c>
      <c r="AS51" s="20">
        <v>0</v>
      </c>
      <c r="AT51" s="20">
        <v>1319449</v>
      </c>
      <c r="AU51" s="20">
        <v>1307832.67</v>
      </c>
      <c r="AV51" s="20">
        <v>2550951</v>
      </c>
      <c r="AW51" s="20">
        <v>441876.63</v>
      </c>
      <c r="AX51" s="20">
        <v>548123.37</v>
      </c>
      <c r="AY51" s="20">
        <v>0</v>
      </c>
      <c r="AZ51" s="20">
        <v>1560951</v>
      </c>
      <c r="BA51" s="20">
        <v>1035806</v>
      </c>
      <c r="BB51" s="20">
        <v>0</v>
      </c>
      <c r="BC51" s="20">
        <v>0</v>
      </c>
      <c r="BD51" s="20">
        <v>0</v>
      </c>
      <c r="BE51" s="20">
        <v>1035806</v>
      </c>
      <c r="BF51" s="20">
        <v>1161367</v>
      </c>
      <c r="BG51" s="20">
        <v>0</v>
      </c>
      <c r="BH51" s="20">
        <v>0</v>
      </c>
      <c r="BI51" s="20">
        <v>0</v>
      </c>
      <c r="BJ51" s="20">
        <v>1161367</v>
      </c>
      <c r="BK51" s="20">
        <v>1161367</v>
      </c>
      <c r="BL51" s="20">
        <v>0</v>
      </c>
      <c r="BM51" s="20">
        <v>0</v>
      </c>
      <c r="BN51" s="20">
        <v>0</v>
      </c>
      <c r="BO51" s="20">
        <v>1161367</v>
      </c>
      <c r="BP51" s="20">
        <v>1741369</v>
      </c>
      <c r="BQ51" s="20">
        <v>1729752.67</v>
      </c>
      <c r="BR51" s="20">
        <v>138131.88</v>
      </c>
      <c r="BS51" s="20">
        <v>138131.88</v>
      </c>
      <c r="BT51" s="20">
        <v>283788.12</v>
      </c>
      <c r="BU51" s="20">
        <v>283788.12</v>
      </c>
      <c r="BV51" s="20">
        <v>0</v>
      </c>
      <c r="BW51" s="20">
        <v>0</v>
      </c>
      <c r="BX51" s="20">
        <v>1319449</v>
      </c>
      <c r="BY51" s="20">
        <v>1307832.67</v>
      </c>
      <c r="BZ51" s="20">
        <v>2550951</v>
      </c>
      <c r="CA51" s="20">
        <v>441876.63</v>
      </c>
      <c r="CB51" s="20">
        <v>548123.37</v>
      </c>
      <c r="CC51" s="20">
        <v>0</v>
      </c>
      <c r="CD51" s="20">
        <v>1560951</v>
      </c>
      <c r="CE51" s="20">
        <v>1035806</v>
      </c>
      <c r="CF51" s="20">
        <v>0</v>
      </c>
      <c r="CG51" s="20">
        <v>0</v>
      </c>
      <c r="CH51" s="20">
        <v>0</v>
      </c>
      <c r="CI51" s="20">
        <v>1035806</v>
      </c>
      <c r="CJ51" s="20">
        <v>1161367</v>
      </c>
      <c r="CK51" s="20">
        <v>0</v>
      </c>
      <c r="CL51" s="20">
        <v>0</v>
      </c>
      <c r="CM51" s="20">
        <v>0</v>
      </c>
      <c r="CN51" s="20">
        <v>1161367</v>
      </c>
      <c r="CO51" s="20">
        <v>1161367</v>
      </c>
      <c r="CP51" s="20">
        <v>0</v>
      </c>
      <c r="CQ51" s="20">
        <v>0</v>
      </c>
      <c r="CR51" s="20">
        <v>0</v>
      </c>
      <c r="CS51" s="20">
        <v>1161367</v>
      </c>
      <c r="CT51" s="20">
        <v>1729752.67</v>
      </c>
      <c r="CU51" s="20">
        <v>138131.88</v>
      </c>
      <c r="CV51" s="20">
        <v>283788.12</v>
      </c>
      <c r="CW51" s="20">
        <v>0</v>
      </c>
      <c r="CX51" s="20">
        <v>1307832.67</v>
      </c>
      <c r="CY51" s="20">
        <v>2545951</v>
      </c>
      <c r="CZ51" s="20">
        <v>441876.63</v>
      </c>
      <c r="DA51" s="20">
        <v>548123.37</v>
      </c>
      <c r="DB51" s="20">
        <v>0</v>
      </c>
      <c r="DC51" s="20">
        <v>1555951</v>
      </c>
      <c r="DD51" s="20">
        <v>1035806</v>
      </c>
      <c r="DE51" s="20">
        <v>0</v>
      </c>
      <c r="DF51" s="20">
        <v>0</v>
      </c>
      <c r="DG51" s="20">
        <v>0</v>
      </c>
      <c r="DH51" s="20">
        <v>1035806</v>
      </c>
      <c r="DI51" s="20">
        <v>1729752.67</v>
      </c>
      <c r="DJ51" s="20">
        <v>138131.88</v>
      </c>
      <c r="DK51" s="20">
        <v>283788.12</v>
      </c>
      <c r="DL51" s="20">
        <v>0</v>
      </c>
      <c r="DM51" s="20">
        <v>1307832.67</v>
      </c>
      <c r="DN51" s="20">
        <v>2545951</v>
      </c>
      <c r="DO51" s="20">
        <v>441876.63</v>
      </c>
      <c r="DP51" s="20">
        <v>548123.37</v>
      </c>
      <c r="DQ51" s="20">
        <v>0</v>
      </c>
      <c r="DR51" s="20">
        <v>1555951</v>
      </c>
      <c r="DS51" s="20">
        <v>1035806</v>
      </c>
      <c r="DT51" s="20">
        <v>0</v>
      </c>
      <c r="DU51" s="20">
        <v>0</v>
      </c>
      <c r="DV51" s="20">
        <v>0</v>
      </c>
      <c r="DW51" s="20">
        <v>1035806</v>
      </c>
      <c r="DX51" s="17"/>
      <c r="DY51" s="2"/>
      <c r="DZ51" s="2"/>
    </row>
    <row r="52" spans="1:130" ht="94.5" x14ac:dyDescent="0.25">
      <c r="A52" s="15" t="s">
        <v>176</v>
      </c>
      <c r="B52" s="16" t="s">
        <v>177</v>
      </c>
      <c r="C52" s="17" t="s">
        <v>55</v>
      </c>
      <c r="D52" s="17" t="s">
        <v>55</v>
      </c>
      <c r="E52" s="17" t="s">
        <v>55</v>
      </c>
      <c r="F52" s="17" t="s">
        <v>55</v>
      </c>
      <c r="G52" s="17" t="s">
        <v>55</v>
      </c>
      <c r="H52" s="17" t="s">
        <v>55</v>
      </c>
      <c r="I52" s="17" t="s">
        <v>55</v>
      </c>
      <c r="J52" s="17" t="s">
        <v>55</v>
      </c>
      <c r="K52" s="17" t="s">
        <v>55</v>
      </c>
      <c r="L52" s="17" t="s">
        <v>55</v>
      </c>
      <c r="M52" s="17" t="s">
        <v>55</v>
      </c>
      <c r="N52" s="17" t="s">
        <v>55</v>
      </c>
      <c r="O52" s="17" t="s">
        <v>55</v>
      </c>
      <c r="P52" s="17" t="s">
        <v>55</v>
      </c>
      <c r="Q52" s="17" t="s">
        <v>55</v>
      </c>
      <c r="R52" s="17" t="s">
        <v>55</v>
      </c>
      <c r="S52" s="17" t="s">
        <v>55</v>
      </c>
      <c r="T52" s="17" t="s">
        <v>55</v>
      </c>
      <c r="U52" s="17" t="s">
        <v>55</v>
      </c>
      <c r="V52" s="17" t="s">
        <v>55</v>
      </c>
      <c r="W52" s="17" t="s">
        <v>55</v>
      </c>
      <c r="X52" s="17" t="s">
        <v>55</v>
      </c>
      <c r="Y52" s="17" t="s">
        <v>55</v>
      </c>
      <c r="Z52" s="17" t="s">
        <v>55</v>
      </c>
      <c r="AA52" s="17" t="s">
        <v>55</v>
      </c>
      <c r="AB52" s="17" t="s">
        <v>55</v>
      </c>
      <c r="AC52" s="17" t="s">
        <v>55</v>
      </c>
      <c r="AD52" s="17" t="s">
        <v>55</v>
      </c>
      <c r="AE52" s="17" t="s">
        <v>55</v>
      </c>
      <c r="AF52" s="17" t="s">
        <v>55</v>
      </c>
      <c r="AG52" s="18"/>
      <c r="AH52" s="18"/>
      <c r="AI52" s="18"/>
      <c r="AJ52" s="19" t="s">
        <v>55</v>
      </c>
      <c r="AK52" s="17" t="s">
        <v>55</v>
      </c>
      <c r="AL52" s="20">
        <v>599921</v>
      </c>
      <c r="AM52" s="20">
        <v>599921</v>
      </c>
      <c r="AN52" s="20">
        <v>138131.88</v>
      </c>
      <c r="AO52" s="20">
        <v>138131.88</v>
      </c>
      <c r="AP52" s="20">
        <v>283788.12</v>
      </c>
      <c r="AQ52" s="20">
        <v>283788.12</v>
      </c>
      <c r="AR52" s="20">
        <v>0</v>
      </c>
      <c r="AS52" s="20">
        <v>0</v>
      </c>
      <c r="AT52" s="20">
        <v>178001</v>
      </c>
      <c r="AU52" s="20">
        <v>178001</v>
      </c>
      <c r="AV52" s="20">
        <v>1445644</v>
      </c>
      <c r="AW52" s="20">
        <v>441876.63</v>
      </c>
      <c r="AX52" s="20">
        <v>548123.37</v>
      </c>
      <c r="AY52" s="20">
        <v>0</v>
      </c>
      <c r="AZ52" s="20">
        <v>455644</v>
      </c>
      <c r="BA52" s="20">
        <v>250083</v>
      </c>
      <c r="BB52" s="20">
        <v>0</v>
      </c>
      <c r="BC52" s="20">
        <v>0</v>
      </c>
      <c r="BD52" s="20">
        <v>0</v>
      </c>
      <c r="BE52" s="20">
        <v>250083</v>
      </c>
      <c r="BF52" s="20">
        <v>275644</v>
      </c>
      <c r="BG52" s="20">
        <v>0</v>
      </c>
      <c r="BH52" s="20">
        <v>0</v>
      </c>
      <c r="BI52" s="20">
        <v>0</v>
      </c>
      <c r="BJ52" s="20">
        <v>275644</v>
      </c>
      <c r="BK52" s="20">
        <v>275644</v>
      </c>
      <c r="BL52" s="20">
        <v>0</v>
      </c>
      <c r="BM52" s="20">
        <v>0</v>
      </c>
      <c r="BN52" s="20">
        <v>0</v>
      </c>
      <c r="BO52" s="20">
        <v>275644</v>
      </c>
      <c r="BP52" s="20">
        <v>599921</v>
      </c>
      <c r="BQ52" s="20">
        <v>599921</v>
      </c>
      <c r="BR52" s="20">
        <v>138131.88</v>
      </c>
      <c r="BS52" s="20">
        <v>138131.88</v>
      </c>
      <c r="BT52" s="20">
        <v>283788.12</v>
      </c>
      <c r="BU52" s="20">
        <v>283788.12</v>
      </c>
      <c r="BV52" s="20">
        <v>0</v>
      </c>
      <c r="BW52" s="20">
        <v>0</v>
      </c>
      <c r="BX52" s="20">
        <v>178001</v>
      </c>
      <c r="BY52" s="20">
        <v>178001</v>
      </c>
      <c r="BZ52" s="20">
        <v>1445644</v>
      </c>
      <c r="CA52" s="20">
        <v>441876.63</v>
      </c>
      <c r="CB52" s="20">
        <v>548123.37</v>
      </c>
      <c r="CC52" s="20">
        <v>0</v>
      </c>
      <c r="CD52" s="20">
        <v>455644</v>
      </c>
      <c r="CE52" s="20">
        <v>250083</v>
      </c>
      <c r="CF52" s="20">
        <v>0</v>
      </c>
      <c r="CG52" s="20">
        <v>0</v>
      </c>
      <c r="CH52" s="20">
        <v>0</v>
      </c>
      <c r="CI52" s="20">
        <v>250083</v>
      </c>
      <c r="CJ52" s="20">
        <v>275644</v>
      </c>
      <c r="CK52" s="20">
        <v>0</v>
      </c>
      <c r="CL52" s="20">
        <v>0</v>
      </c>
      <c r="CM52" s="20">
        <v>0</v>
      </c>
      <c r="CN52" s="20">
        <v>275644</v>
      </c>
      <c r="CO52" s="20">
        <v>275644</v>
      </c>
      <c r="CP52" s="20">
        <v>0</v>
      </c>
      <c r="CQ52" s="20">
        <v>0</v>
      </c>
      <c r="CR52" s="20">
        <v>0</v>
      </c>
      <c r="CS52" s="20">
        <v>275644</v>
      </c>
      <c r="CT52" s="20">
        <v>599921</v>
      </c>
      <c r="CU52" s="20">
        <v>138131.88</v>
      </c>
      <c r="CV52" s="20">
        <v>283788.12</v>
      </c>
      <c r="CW52" s="20">
        <v>0</v>
      </c>
      <c r="CX52" s="20">
        <v>178001</v>
      </c>
      <c r="CY52" s="20">
        <v>1445644</v>
      </c>
      <c r="CZ52" s="20">
        <v>441876.63</v>
      </c>
      <c r="DA52" s="20">
        <v>548123.37</v>
      </c>
      <c r="DB52" s="20">
        <v>0</v>
      </c>
      <c r="DC52" s="20">
        <v>455644</v>
      </c>
      <c r="DD52" s="20">
        <v>250083</v>
      </c>
      <c r="DE52" s="20">
        <v>0</v>
      </c>
      <c r="DF52" s="20">
        <v>0</v>
      </c>
      <c r="DG52" s="20">
        <v>0</v>
      </c>
      <c r="DH52" s="20">
        <v>250083</v>
      </c>
      <c r="DI52" s="20">
        <v>599921</v>
      </c>
      <c r="DJ52" s="20">
        <v>138131.88</v>
      </c>
      <c r="DK52" s="20">
        <v>283788.12</v>
      </c>
      <c r="DL52" s="20">
        <v>0</v>
      </c>
      <c r="DM52" s="20">
        <v>178001</v>
      </c>
      <c r="DN52" s="20">
        <v>1445644</v>
      </c>
      <c r="DO52" s="20">
        <v>441876.63</v>
      </c>
      <c r="DP52" s="20">
        <v>548123.37</v>
      </c>
      <c r="DQ52" s="20">
        <v>0</v>
      </c>
      <c r="DR52" s="20">
        <v>455644</v>
      </c>
      <c r="DS52" s="20">
        <v>250083</v>
      </c>
      <c r="DT52" s="20">
        <v>0</v>
      </c>
      <c r="DU52" s="20">
        <v>0</v>
      </c>
      <c r="DV52" s="20">
        <v>0</v>
      </c>
      <c r="DW52" s="20">
        <v>250083</v>
      </c>
      <c r="DX52" s="17"/>
      <c r="DY52" s="2"/>
      <c r="DZ52" s="2"/>
    </row>
    <row r="53" spans="1:130" ht="123.75" x14ac:dyDescent="0.25">
      <c r="A53" s="21" t="s">
        <v>178</v>
      </c>
      <c r="B53" s="22" t="s">
        <v>179</v>
      </c>
      <c r="C53" s="23" t="s">
        <v>62</v>
      </c>
      <c r="D53" s="23" t="s">
        <v>112</v>
      </c>
      <c r="E53" s="23" t="s">
        <v>64</v>
      </c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4"/>
      <c r="AD53" s="23"/>
      <c r="AE53" s="23"/>
      <c r="AF53" s="24"/>
      <c r="AG53" s="25"/>
      <c r="AH53" s="25"/>
      <c r="AI53" s="26"/>
      <c r="AJ53" s="22" t="s">
        <v>180</v>
      </c>
      <c r="AK53" s="27" t="s">
        <v>113</v>
      </c>
      <c r="AL53" s="28">
        <v>34001</v>
      </c>
      <c r="AM53" s="28">
        <v>34001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28">
        <v>0</v>
      </c>
      <c r="AT53" s="28">
        <v>34001</v>
      </c>
      <c r="AU53" s="28">
        <v>34001</v>
      </c>
      <c r="AV53" s="28">
        <v>59644</v>
      </c>
      <c r="AW53" s="28">
        <v>0</v>
      </c>
      <c r="AX53" s="28">
        <v>0</v>
      </c>
      <c r="AY53" s="28">
        <v>0</v>
      </c>
      <c r="AZ53" s="28">
        <v>59644</v>
      </c>
      <c r="BA53" s="28">
        <v>34083</v>
      </c>
      <c r="BB53" s="28">
        <v>0</v>
      </c>
      <c r="BC53" s="28">
        <v>0</v>
      </c>
      <c r="BD53" s="28">
        <v>0</v>
      </c>
      <c r="BE53" s="28">
        <v>34083</v>
      </c>
      <c r="BF53" s="28">
        <v>59644</v>
      </c>
      <c r="BG53" s="28">
        <v>0</v>
      </c>
      <c r="BH53" s="28">
        <v>0</v>
      </c>
      <c r="BI53" s="28">
        <v>0</v>
      </c>
      <c r="BJ53" s="28">
        <v>59644</v>
      </c>
      <c r="BK53" s="28">
        <v>59644</v>
      </c>
      <c r="BL53" s="28">
        <v>0</v>
      </c>
      <c r="BM53" s="28">
        <v>0</v>
      </c>
      <c r="BN53" s="28">
        <v>0</v>
      </c>
      <c r="BO53" s="28">
        <v>59644</v>
      </c>
      <c r="BP53" s="28">
        <v>34001</v>
      </c>
      <c r="BQ53" s="28">
        <v>34001</v>
      </c>
      <c r="BR53" s="28">
        <v>0</v>
      </c>
      <c r="BS53" s="28">
        <v>0</v>
      </c>
      <c r="BT53" s="28">
        <v>0</v>
      </c>
      <c r="BU53" s="28">
        <v>0</v>
      </c>
      <c r="BV53" s="28">
        <v>0</v>
      </c>
      <c r="BW53" s="28">
        <v>0</v>
      </c>
      <c r="BX53" s="28">
        <v>34001</v>
      </c>
      <c r="BY53" s="28">
        <v>34001</v>
      </c>
      <c r="BZ53" s="28">
        <v>59644</v>
      </c>
      <c r="CA53" s="28">
        <v>0</v>
      </c>
      <c r="CB53" s="28">
        <v>0</v>
      </c>
      <c r="CC53" s="28">
        <v>0</v>
      </c>
      <c r="CD53" s="28">
        <v>59644</v>
      </c>
      <c r="CE53" s="28">
        <v>34083</v>
      </c>
      <c r="CF53" s="28">
        <v>0</v>
      </c>
      <c r="CG53" s="28">
        <v>0</v>
      </c>
      <c r="CH53" s="28">
        <v>0</v>
      </c>
      <c r="CI53" s="28">
        <v>34083</v>
      </c>
      <c r="CJ53" s="28">
        <v>59644</v>
      </c>
      <c r="CK53" s="28">
        <v>0</v>
      </c>
      <c r="CL53" s="28">
        <v>0</v>
      </c>
      <c r="CM53" s="28">
        <v>0</v>
      </c>
      <c r="CN53" s="28">
        <v>59644</v>
      </c>
      <c r="CO53" s="28">
        <v>59644</v>
      </c>
      <c r="CP53" s="28">
        <v>0</v>
      </c>
      <c r="CQ53" s="28">
        <v>0</v>
      </c>
      <c r="CR53" s="28">
        <v>0</v>
      </c>
      <c r="CS53" s="28">
        <v>59644</v>
      </c>
      <c r="CT53" s="28">
        <v>34001</v>
      </c>
      <c r="CU53" s="28">
        <v>0</v>
      </c>
      <c r="CV53" s="28">
        <v>0</v>
      </c>
      <c r="CW53" s="28">
        <v>0</v>
      </c>
      <c r="CX53" s="28">
        <v>34001</v>
      </c>
      <c r="CY53" s="28">
        <v>59644</v>
      </c>
      <c r="CZ53" s="28">
        <v>0</v>
      </c>
      <c r="DA53" s="28">
        <v>0</v>
      </c>
      <c r="DB53" s="28">
        <v>0</v>
      </c>
      <c r="DC53" s="28">
        <v>59644</v>
      </c>
      <c r="DD53" s="28">
        <v>34083</v>
      </c>
      <c r="DE53" s="28">
        <v>0</v>
      </c>
      <c r="DF53" s="28">
        <v>0</v>
      </c>
      <c r="DG53" s="28">
        <v>0</v>
      </c>
      <c r="DH53" s="28">
        <v>34083</v>
      </c>
      <c r="DI53" s="28">
        <v>34001</v>
      </c>
      <c r="DJ53" s="28">
        <v>0</v>
      </c>
      <c r="DK53" s="28">
        <v>0</v>
      </c>
      <c r="DL53" s="28">
        <v>0</v>
      </c>
      <c r="DM53" s="28">
        <v>34001</v>
      </c>
      <c r="DN53" s="28">
        <v>59644</v>
      </c>
      <c r="DO53" s="28">
        <v>0</v>
      </c>
      <c r="DP53" s="28">
        <v>0</v>
      </c>
      <c r="DQ53" s="28">
        <v>0</v>
      </c>
      <c r="DR53" s="28">
        <v>59644</v>
      </c>
      <c r="DS53" s="28">
        <v>34083</v>
      </c>
      <c r="DT53" s="28">
        <v>0</v>
      </c>
      <c r="DU53" s="28">
        <v>0</v>
      </c>
      <c r="DV53" s="28">
        <v>0</v>
      </c>
      <c r="DW53" s="28">
        <v>34083</v>
      </c>
      <c r="DX53" s="29" t="s">
        <v>67</v>
      </c>
      <c r="DY53" s="2"/>
      <c r="DZ53" s="2"/>
    </row>
    <row r="54" spans="1:130" ht="78.75" x14ac:dyDescent="0.25">
      <c r="A54" s="21" t="s">
        <v>181</v>
      </c>
      <c r="B54" s="22" t="s">
        <v>182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 t="s">
        <v>183</v>
      </c>
      <c r="P54" s="23" t="s">
        <v>72</v>
      </c>
      <c r="Q54" s="23" t="s">
        <v>184</v>
      </c>
      <c r="R54" s="23" t="s">
        <v>185</v>
      </c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4"/>
      <c r="AD54" s="23"/>
      <c r="AE54" s="23"/>
      <c r="AF54" s="24"/>
      <c r="AG54" s="25"/>
      <c r="AH54" s="25"/>
      <c r="AI54" s="26"/>
      <c r="AJ54" s="22" t="s">
        <v>180</v>
      </c>
      <c r="AK54" s="27" t="s">
        <v>186</v>
      </c>
      <c r="AL54" s="28">
        <v>565920</v>
      </c>
      <c r="AM54" s="28">
        <v>565920</v>
      </c>
      <c r="AN54" s="28">
        <v>138131.88</v>
      </c>
      <c r="AO54" s="28">
        <v>138131.88</v>
      </c>
      <c r="AP54" s="28">
        <v>283788.12</v>
      </c>
      <c r="AQ54" s="28">
        <v>283788.12</v>
      </c>
      <c r="AR54" s="28">
        <v>0</v>
      </c>
      <c r="AS54" s="28">
        <v>0</v>
      </c>
      <c r="AT54" s="28">
        <v>144000</v>
      </c>
      <c r="AU54" s="28">
        <v>144000</v>
      </c>
      <c r="AV54" s="28">
        <v>1386000</v>
      </c>
      <c r="AW54" s="28">
        <v>441876.63</v>
      </c>
      <c r="AX54" s="28">
        <v>548123.37</v>
      </c>
      <c r="AY54" s="28">
        <v>0</v>
      </c>
      <c r="AZ54" s="28">
        <v>396000</v>
      </c>
      <c r="BA54" s="28">
        <v>216000</v>
      </c>
      <c r="BB54" s="28">
        <v>0</v>
      </c>
      <c r="BC54" s="28">
        <v>0</v>
      </c>
      <c r="BD54" s="28">
        <v>0</v>
      </c>
      <c r="BE54" s="28">
        <v>216000</v>
      </c>
      <c r="BF54" s="28">
        <v>216000</v>
      </c>
      <c r="BG54" s="28">
        <v>0</v>
      </c>
      <c r="BH54" s="28">
        <v>0</v>
      </c>
      <c r="BI54" s="28">
        <v>0</v>
      </c>
      <c r="BJ54" s="28">
        <v>216000</v>
      </c>
      <c r="BK54" s="28">
        <v>216000</v>
      </c>
      <c r="BL54" s="28">
        <v>0</v>
      </c>
      <c r="BM54" s="28">
        <v>0</v>
      </c>
      <c r="BN54" s="28">
        <v>0</v>
      </c>
      <c r="BO54" s="28">
        <v>216000</v>
      </c>
      <c r="BP54" s="28">
        <v>565920</v>
      </c>
      <c r="BQ54" s="28">
        <v>565920</v>
      </c>
      <c r="BR54" s="28">
        <v>138131.88</v>
      </c>
      <c r="BS54" s="28">
        <v>138131.88</v>
      </c>
      <c r="BT54" s="28">
        <v>283788.12</v>
      </c>
      <c r="BU54" s="28">
        <v>283788.12</v>
      </c>
      <c r="BV54" s="28">
        <v>0</v>
      </c>
      <c r="BW54" s="28">
        <v>0</v>
      </c>
      <c r="BX54" s="28">
        <v>144000</v>
      </c>
      <c r="BY54" s="28">
        <v>144000</v>
      </c>
      <c r="BZ54" s="28">
        <v>1386000</v>
      </c>
      <c r="CA54" s="28">
        <v>441876.63</v>
      </c>
      <c r="CB54" s="28">
        <v>548123.37</v>
      </c>
      <c r="CC54" s="28">
        <v>0</v>
      </c>
      <c r="CD54" s="28">
        <v>396000</v>
      </c>
      <c r="CE54" s="28">
        <v>216000</v>
      </c>
      <c r="CF54" s="28">
        <v>0</v>
      </c>
      <c r="CG54" s="28">
        <v>0</v>
      </c>
      <c r="CH54" s="28">
        <v>0</v>
      </c>
      <c r="CI54" s="28">
        <v>216000</v>
      </c>
      <c r="CJ54" s="28">
        <v>216000</v>
      </c>
      <c r="CK54" s="28">
        <v>0</v>
      </c>
      <c r="CL54" s="28">
        <v>0</v>
      </c>
      <c r="CM54" s="28">
        <v>0</v>
      </c>
      <c r="CN54" s="28">
        <v>216000</v>
      </c>
      <c r="CO54" s="28">
        <v>216000</v>
      </c>
      <c r="CP54" s="28">
        <v>0</v>
      </c>
      <c r="CQ54" s="28">
        <v>0</v>
      </c>
      <c r="CR54" s="28">
        <v>0</v>
      </c>
      <c r="CS54" s="28">
        <v>216000</v>
      </c>
      <c r="CT54" s="28">
        <v>565920</v>
      </c>
      <c r="CU54" s="28">
        <v>138131.88</v>
      </c>
      <c r="CV54" s="28">
        <v>283788.12</v>
      </c>
      <c r="CW54" s="28">
        <v>0</v>
      </c>
      <c r="CX54" s="28">
        <v>144000</v>
      </c>
      <c r="CY54" s="28">
        <v>1386000</v>
      </c>
      <c r="CZ54" s="28">
        <v>441876.63</v>
      </c>
      <c r="DA54" s="28">
        <v>548123.37</v>
      </c>
      <c r="DB54" s="28">
        <v>0</v>
      </c>
      <c r="DC54" s="28">
        <v>396000</v>
      </c>
      <c r="DD54" s="28">
        <v>216000</v>
      </c>
      <c r="DE54" s="28">
        <v>0</v>
      </c>
      <c r="DF54" s="28">
        <v>0</v>
      </c>
      <c r="DG54" s="28">
        <v>0</v>
      </c>
      <c r="DH54" s="28">
        <v>216000</v>
      </c>
      <c r="DI54" s="28">
        <v>565920</v>
      </c>
      <c r="DJ54" s="28">
        <v>138131.88</v>
      </c>
      <c r="DK54" s="28">
        <v>283788.12</v>
      </c>
      <c r="DL54" s="28">
        <v>0</v>
      </c>
      <c r="DM54" s="28">
        <v>144000</v>
      </c>
      <c r="DN54" s="28">
        <v>1386000</v>
      </c>
      <c r="DO54" s="28">
        <v>441876.63</v>
      </c>
      <c r="DP54" s="28">
        <v>548123.37</v>
      </c>
      <c r="DQ54" s="28">
        <v>0</v>
      </c>
      <c r="DR54" s="28">
        <v>396000</v>
      </c>
      <c r="DS54" s="28">
        <v>216000</v>
      </c>
      <c r="DT54" s="28">
        <v>0</v>
      </c>
      <c r="DU54" s="28">
        <v>0</v>
      </c>
      <c r="DV54" s="28">
        <v>0</v>
      </c>
      <c r="DW54" s="28">
        <v>216000</v>
      </c>
      <c r="DX54" s="29" t="s">
        <v>67</v>
      </c>
      <c r="DY54" s="2"/>
      <c r="DZ54" s="2"/>
    </row>
    <row r="55" spans="1:130" ht="73.5" x14ac:dyDescent="0.25">
      <c r="A55" s="15" t="s">
        <v>187</v>
      </c>
      <c r="B55" s="16" t="s">
        <v>188</v>
      </c>
      <c r="C55" s="17" t="s">
        <v>55</v>
      </c>
      <c r="D55" s="17" t="s">
        <v>55</v>
      </c>
      <c r="E55" s="17" t="s">
        <v>55</v>
      </c>
      <c r="F55" s="17" t="s">
        <v>55</v>
      </c>
      <c r="G55" s="17" t="s">
        <v>55</v>
      </c>
      <c r="H55" s="17" t="s">
        <v>55</v>
      </c>
      <c r="I55" s="17" t="s">
        <v>55</v>
      </c>
      <c r="J55" s="17" t="s">
        <v>55</v>
      </c>
      <c r="K55" s="17" t="s">
        <v>55</v>
      </c>
      <c r="L55" s="17" t="s">
        <v>55</v>
      </c>
      <c r="M55" s="17" t="s">
        <v>55</v>
      </c>
      <c r="N55" s="17" t="s">
        <v>55</v>
      </c>
      <c r="O55" s="17" t="s">
        <v>55</v>
      </c>
      <c r="P55" s="17" t="s">
        <v>55</v>
      </c>
      <c r="Q55" s="17" t="s">
        <v>55</v>
      </c>
      <c r="R55" s="17" t="s">
        <v>55</v>
      </c>
      <c r="S55" s="17" t="s">
        <v>55</v>
      </c>
      <c r="T55" s="17" t="s">
        <v>55</v>
      </c>
      <c r="U55" s="17" t="s">
        <v>55</v>
      </c>
      <c r="V55" s="17" t="s">
        <v>55</v>
      </c>
      <c r="W55" s="17" t="s">
        <v>55</v>
      </c>
      <c r="X55" s="17" t="s">
        <v>55</v>
      </c>
      <c r="Y55" s="17" t="s">
        <v>55</v>
      </c>
      <c r="Z55" s="17" t="s">
        <v>55</v>
      </c>
      <c r="AA55" s="17" t="s">
        <v>55</v>
      </c>
      <c r="AB55" s="17" t="s">
        <v>55</v>
      </c>
      <c r="AC55" s="17" t="s">
        <v>55</v>
      </c>
      <c r="AD55" s="17" t="s">
        <v>55</v>
      </c>
      <c r="AE55" s="17" t="s">
        <v>55</v>
      </c>
      <c r="AF55" s="17" t="s">
        <v>55</v>
      </c>
      <c r="AG55" s="18"/>
      <c r="AH55" s="18"/>
      <c r="AI55" s="18"/>
      <c r="AJ55" s="19" t="s">
        <v>55</v>
      </c>
      <c r="AK55" s="17" t="s">
        <v>55</v>
      </c>
      <c r="AL55" s="20">
        <v>1141448</v>
      </c>
      <c r="AM55" s="20">
        <v>1129831.67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1141448</v>
      </c>
      <c r="AU55" s="20">
        <v>1129831.67</v>
      </c>
      <c r="AV55" s="20">
        <v>1105307</v>
      </c>
      <c r="AW55" s="20">
        <v>0</v>
      </c>
      <c r="AX55" s="20">
        <v>0</v>
      </c>
      <c r="AY55" s="20">
        <v>0</v>
      </c>
      <c r="AZ55" s="20">
        <v>1105307</v>
      </c>
      <c r="BA55" s="20">
        <v>785723</v>
      </c>
      <c r="BB55" s="20">
        <v>0</v>
      </c>
      <c r="BC55" s="20">
        <v>0</v>
      </c>
      <c r="BD55" s="20">
        <v>0</v>
      </c>
      <c r="BE55" s="20">
        <v>785723</v>
      </c>
      <c r="BF55" s="20">
        <v>885723</v>
      </c>
      <c r="BG55" s="20">
        <v>0</v>
      </c>
      <c r="BH55" s="20">
        <v>0</v>
      </c>
      <c r="BI55" s="20">
        <v>0</v>
      </c>
      <c r="BJ55" s="20">
        <v>885723</v>
      </c>
      <c r="BK55" s="20">
        <v>885723</v>
      </c>
      <c r="BL55" s="20">
        <v>0</v>
      </c>
      <c r="BM55" s="20">
        <v>0</v>
      </c>
      <c r="BN55" s="20">
        <v>0</v>
      </c>
      <c r="BO55" s="20">
        <v>885723</v>
      </c>
      <c r="BP55" s="20">
        <v>1141448</v>
      </c>
      <c r="BQ55" s="20">
        <v>1129831.67</v>
      </c>
      <c r="BR55" s="20">
        <v>0</v>
      </c>
      <c r="BS55" s="20">
        <v>0</v>
      </c>
      <c r="BT55" s="20">
        <v>0</v>
      </c>
      <c r="BU55" s="20">
        <v>0</v>
      </c>
      <c r="BV55" s="20">
        <v>0</v>
      </c>
      <c r="BW55" s="20">
        <v>0</v>
      </c>
      <c r="BX55" s="20">
        <v>1141448</v>
      </c>
      <c r="BY55" s="20">
        <v>1129831.67</v>
      </c>
      <c r="BZ55" s="20">
        <v>1105307</v>
      </c>
      <c r="CA55" s="20">
        <v>0</v>
      </c>
      <c r="CB55" s="20">
        <v>0</v>
      </c>
      <c r="CC55" s="20">
        <v>0</v>
      </c>
      <c r="CD55" s="20">
        <v>1105307</v>
      </c>
      <c r="CE55" s="20">
        <v>785723</v>
      </c>
      <c r="CF55" s="20">
        <v>0</v>
      </c>
      <c r="CG55" s="20">
        <v>0</v>
      </c>
      <c r="CH55" s="20">
        <v>0</v>
      </c>
      <c r="CI55" s="20">
        <v>785723</v>
      </c>
      <c r="CJ55" s="20">
        <v>885723</v>
      </c>
      <c r="CK55" s="20">
        <v>0</v>
      </c>
      <c r="CL55" s="20">
        <v>0</v>
      </c>
      <c r="CM55" s="20">
        <v>0</v>
      </c>
      <c r="CN55" s="20">
        <v>885723</v>
      </c>
      <c r="CO55" s="20">
        <v>885723</v>
      </c>
      <c r="CP55" s="20">
        <v>0</v>
      </c>
      <c r="CQ55" s="20">
        <v>0</v>
      </c>
      <c r="CR55" s="20">
        <v>0</v>
      </c>
      <c r="CS55" s="20">
        <v>885723</v>
      </c>
      <c r="CT55" s="20">
        <v>1129831.67</v>
      </c>
      <c r="CU55" s="20">
        <v>0</v>
      </c>
      <c r="CV55" s="20">
        <v>0</v>
      </c>
      <c r="CW55" s="20">
        <v>0</v>
      </c>
      <c r="CX55" s="20">
        <v>1129831.67</v>
      </c>
      <c r="CY55" s="20">
        <v>1100307</v>
      </c>
      <c r="CZ55" s="20">
        <v>0</v>
      </c>
      <c r="DA55" s="20">
        <v>0</v>
      </c>
      <c r="DB55" s="20">
        <v>0</v>
      </c>
      <c r="DC55" s="20">
        <v>1100307</v>
      </c>
      <c r="DD55" s="20">
        <v>785723</v>
      </c>
      <c r="DE55" s="20">
        <v>0</v>
      </c>
      <c r="DF55" s="20">
        <v>0</v>
      </c>
      <c r="DG55" s="20">
        <v>0</v>
      </c>
      <c r="DH55" s="20">
        <v>785723</v>
      </c>
      <c r="DI55" s="20">
        <v>1129831.67</v>
      </c>
      <c r="DJ55" s="20">
        <v>0</v>
      </c>
      <c r="DK55" s="20">
        <v>0</v>
      </c>
      <c r="DL55" s="20">
        <v>0</v>
      </c>
      <c r="DM55" s="20">
        <v>1129831.67</v>
      </c>
      <c r="DN55" s="20">
        <v>1100307</v>
      </c>
      <c r="DO55" s="20">
        <v>0</v>
      </c>
      <c r="DP55" s="20">
        <v>0</v>
      </c>
      <c r="DQ55" s="20">
        <v>0</v>
      </c>
      <c r="DR55" s="20">
        <v>1100307</v>
      </c>
      <c r="DS55" s="20">
        <v>785723</v>
      </c>
      <c r="DT55" s="20">
        <v>0</v>
      </c>
      <c r="DU55" s="20">
        <v>0</v>
      </c>
      <c r="DV55" s="20">
        <v>0</v>
      </c>
      <c r="DW55" s="20">
        <v>785723</v>
      </c>
      <c r="DX55" s="17"/>
      <c r="DY55" s="2"/>
      <c r="DZ55" s="2"/>
    </row>
    <row r="56" spans="1:130" ht="33.75" x14ac:dyDescent="0.25">
      <c r="A56" s="21" t="s">
        <v>189</v>
      </c>
      <c r="B56" s="22" t="s">
        <v>190</v>
      </c>
      <c r="C56" s="23" t="s">
        <v>62</v>
      </c>
      <c r="D56" s="23" t="s">
        <v>72</v>
      </c>
      <c r="E56" s="23" t="s">
        <v>64</v>
      </c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4"/>
      <c r="AD56" s="23"/>
      <c r="AE56" s="23"/>
      <c r="AF56" s="24"/>
      <c r="AG56" s="25"/>
      <c r="AH56" s="25"/>
      <c r="AI56" s="26"/>
      <c r="AJ56" s="22" t="s">
        <v>191</v>
      </c>
      <c r="AK56" s="27" t="s">
        <v>57</v>
      </c>
      <c r="AL56" s="28">
        <v>1072448</v>
      </c>
      <c r="AM56" s="28">
        <v>1060831.67</v>
      </c>
      <c r="AN56" s="28">
        <v>0</v>
      </c>
      <c r="AO56" s="28">
        <v>0</v>
      </c>
      <c r="AP56" s="28">
        <v>0</v>
      </c>
      <c r="AQ56" s="28">
        <v>0</v>
      </c>
      <c r="AR56" s="28">
        <v>0</v>
      </c>
      <c r="AS56" s="28">
        <v>0</v>
      </c>
      <c r="AT56" s="28">
        <v>1072448</v>
      </c>
      <c r="AU56" s="28">
        <v>1060831.67</v>
      </c>
      <c r="AV56" s="28">
        <v>1064307</v>
      </c>
      <c r="AW56" s="28">
        <v>0</v>
      </c>
      <c r="AX56" s="28">
        <v>0</v>
      </c>
      <c r="AY56" s="28">
        <v>0</v>
      </c>
      <c r="AZ56" s="28">
        <v>1064307</v>
      </c>
      <c r="BA56" s="28">
        <v>749723</v>
      </c>
      <c r="BB56" s="28">
        <v>0</v>
      </c>
      <c r="BC56" s="28">
        <v>0</v>
      </c>
      <c r="BD56" s="28">
        <v>0</v>
      </c>
      <c r="BE56" s="28">
        <v>749723</v>
      </c>
      <c r="BF56" s="28">
        <v>849723</v>
      </c>
      <c r="BG56" s="28">
        <v>0</v>
      </c>
      <c r="BH56" s="28">
        <v>0</v>
      </c>
      <c r="BI56" s="28">
        <v>0</v>
      </c>
      <c r="BJ56" s="28">
        <v>849723</v>
      </c>
      <c r="BK56" s="28">
        <v>849723</v>
      </c>
      <c r="BL56" s="28">
        <v>0</v>
      </c>
      <c r="BM56" s="28">
        <v>0</v>
      </c>
      <c r="BN56" s="28">
        <v>0</v>
      </c>
      <c r="BO56" s="28">
        <v>849723</v>
      </c>
      <c r="BP56" s="28">
        <v>1072448</v>
      </c>
      <c r="BQ56" s="28">
        <v>1060831.67</v>
      </c>
      <c r="BR56" s="28">
        <v>0</v>
      </c>
      <c r="BS56" s="28">
        <v>0</v>
      </c>
      <c r="BT56" s="28">
        <v>0</v>
      </c>
      <c r="BU56" s="28">
        <v>0</v>
      </c>
      <c r="BV56" s="28">
        <v>0</v>
      </c>
      <c r="BW56" s="28">
        <v>0</v>
      </c>
      <c r="BX56" s="28">
        <v>1072448</v>
      </c>
      <c r="BY56" s="28">
        <v>1060831.67</v>
      </c>
      <c r="BZ56" s="28">
        <v>1064307</v>
      </c>
      <c r="CA56" s="28">
        <v>0</v>
      </c>
      <c r="CB56" s="28">
        <v>0</v>
      </c>
      <c r="CC56" s="28">
        <v>0</v>
      </c>
      <c r="CD56" s="28">
        <v>1064307</v>
      </c>
      <c r="CE56" s="28">
        <v>749723</v>
      </c>
      <c r="CF56" s="28">
        <v>0</v>
      </c>
      <c r="CG56" s="28">
        <v>0</v>
      </c>
      <c r="CH56" s="28">
        <v>0</v>
      </c>
      <c r="CI56" s="28">
        <v>749723</v>
      </c>
      <c r="CJ56" s="28">
        <v>849723</v>
      </c>
      <c r="CK56" s="28">
        <v>0</v>
      </c>
      <c r="CL56" s="28">
        <v>0</v>
      </c>
      <c r="CM56" s="28">
        <v>0</v>
      </c>
      <c r="CN56" s="28">
        <v>849723</v>
      </c>
      <c r="CO56" s="28">
        <v>849723</v>
      </c>
      <c r="CP56" s="28">
        <v>0</v>
      </c>
      <c r="CQ56" s="28">
        <v>0</v>
      </c>
      <c r="CR56" s="28">
        <v>0</v>
      </c>
      <c r="CS56" s="28">
        <v>849723</v>
      </c>
      <c r="CT56" s="28">
        <v>1060831.67</v>
      </c>
      <c r="CU56" s="28">
        <v>0</v>
      </c>
      <c r="CV56" s="28">
        <v>0</v>
      </c>
      <c r="CW56" s="28">
        <v>0</v>
      </c>
      <c r="CX56" s="28">
        <v>1060831.67</v>
      </c>
      <c r="CY56" s="28">
        <v>1064307</v>
      </c>
      <c r="CZ56" s="28">
        <v>0</v>
      </c>
      <c r="DA56" s="28">
        <v>0</v>
      </c>
      <c r="DB56" s="28">
        <v>0</v>
      </c>
      <c r="DC56" s="28">
        <v>1064307</v>
      </c>
      <c r="DD56" s="28">
        <v>749723</v>
      </c>
      <c r="DE56" s="28">
        <v>0</v>
      </c>
      <c r="DF56" s="28">
        <v>0</v>
      </c>
      <c r="DG56" s="28">
        <v>0</v>
      </c>
      <c r="DH56" s="28">
        <v>749723</v>
      </c>
      <c r="DI56" s="28">
        <v>1060831.67</v>
      </c>
      <c r="DJ56" s="28">
        <v>0</v>
      </c>
      <c r="DK56" s="28">
        <v>0</v>
      </c>
      <c r="DL56" s="28">
        <v>0</v>
      </c>
      <c r="DM56" s="28">
        <v>1060831.67</v>
      </c>
      <c r="DN56" s="28">
        <v>1064307</v>
      </c>
      <c r="DO56" s="28">
        <v>0</v>
      </c>
      <c r="DP56" s="28">
        <v>0</v>
      </c>
      <c r="DQ56" s="28">
        <v>0</v>
      </c>
      <c r="DR56" s="28">
        <v>1064307</v>
      </c>
      <c r="DS56" s="28">
        <v>749723</v>
      </c>
      <c r="DT56" s="28">
        <v>0</v>
      </c>
      <c r="DU56" s="28">
        <v>0</v>
      </c>
      <c r="DV56" s="28">
        <v>0</v>
      </c>
      <c r="DW56" s="28">
        <v>749723</v>
      </c>
      <c r="DX56" s="29" t="s">
        <v>67</v>
      </c>
      <c r="DY56" s="2"/>
      <c r="DZ56" s="2"/>
    </row>
    <row r="57" spans="1:130" ht="33.75" x14ac:dyDescent="0.25">
      <c r="A57" s="21" t="s">
        <v>192</v>
      </c>
      <c r="B57" s="22" t="s">
        <v>193</v>
      </c>
      <c r="C57" s="23" t="s">
        <v>62</v>
      </c>
      <c r="D57" s="23" t="s">
        <v>72</v>
      </c>
      <c r="E57" s="23" t="s">
        <v>64</v>
      </c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4"/>
      <c r="AD57" s="23"/>
      <c r="AE57" s="23"/>
      <c r="AF57" s="24"/>
      <c r="AG57" s="25"/>
      <c r="AH57" s="25"/>
      <c r="AI57" s="26"/>
      <c r="AJ57" s="22" t="s">
        <v>180</v>
      </c>
      <c r="AK57" s="27" t="s">
        <v>186</v>
      </c>
      <c r="AL57" s="28">
        <v>69000</v>
      </c>
      <c r="AM57" s="28">
        <v>69000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28">
        <v>0</v>
      </c>
      <c r="AT57" s="28">
        <v>69000</v>
      </c>
      <c r="AU57" s="28">
        <v>69000</v>
      </c>
      <c r="AV57" s="28">
        <v>41000</v>
      </c>
      <c r="AW57" s="28">
        <v>0</v>
      </c>
      <c r="AX57" s="28">
        <v>0</v>
      </c>
      <c r="AY57" s="28">
        <v>0</v>
      </c>
      <c r="AZ57" s="28">
        <v>41000</v>
      </c>
      <c r="BA57" s="28">
        <v>36000</v>
      </c>
      <c r="BB57" s="28">
        <v>0</v>
      </c>
      <c r="BC57" s="28">
        <v>0</v>
      </c>
      <c r="BD57" s="28">
        <v>0</v>
      </c>
      <c r="BE57" s="28">
        <v>36000</v>
      </c>
      <c r="BF57" s="28">
        <v>36000</v>
      </c>
      <c r="BG57" s="28">
        <v>0</v>
      </c>
      <c r="BH57" s="28">
        <v>0</v>
      </c>
      <c r="BI57" s="28">
        <v>0</v>
      </c>
      <c r="BJ57" s="28">
        <v>36000</v>
      </c>
      <c r="BK57" s="28">
        <v>36000</v>
      </c>
      <c r="BL57" s="28">
        <v>0</v>
      </c>
      <c r="BM57" s="28">
        <v>0</v>
      </c>
      <c r="BN57" s="28">
        <v>0</v>
      </c>
      <c r="BO57" s="28">
        <v>36000</v>
      </c>
      <c r="BP57" s="28">
        <v>69000</v>
      </c>
      <c r="BQ57" s="28">
        <v>69000</v>
      </c>
      <c r="BR57" s="28">
        <v>0</v>
      </c>
      <c r="BS57" s="28">
        <v>0</v>
      </c>
      <c r="BT57" s="28">
        <v>0</v>
      </c>
      <c r="BU57" s="28">
        <v>0</v>
      </c>
      <c r="BV57" s="28">
        <v>0</v>
      </c>
      <c r="BW57" s="28">
        <v>0</v>
      </c>
      <c r="BX57" s="28">
        <v>69000</v>
      </c>
      <c r="BY57" s="28">
        <v>69000</v>
      </c>
      <c r="BZ57" s="28">
        <v>41000</v>
      </c>
      <c r="CA57" s="28">
        <v>0</v>
      </c>
      <c r="CB57" s="28">
        <v>0</v>
      </c>
      <c r="CC57" s="28">
        <v>0</v>
      </c>
      <c r="CD57" s="28">
        <v>41000</v>
      </c>
      <c r="CE57" s="28">
        <v>36000</v>
      </c>
      <c r="CF57" s="28">
        <v>0</v>
      </c>
      <c r="CG57" s="28">
        <v>0</v>
      </c>
      <c r="CH57" s="28">
        <v>0</v>
      </c>
      <c r="CI57" s="28">
        <v>36000</v>
      </c>
      <c r="CJ57" s="28">
        <v>36000</v>
      </c>
      <c r="CK57" s="28">
        <v>0</v>
      </c>
      <c r="CL57" s="28">
        <v>0</v>
      </c>
      <c r="CM57" s="28">
        <v>0</v>
      </c>
      <c r="CN57" s="28">
        <v>36000</v>
      </c>
      <c r="CO57" s="28">
        <v>36000</v>
      </c>
      <c r="CP57" s="28">
        <v>0</v>
      </c>
      <c r="CQ57" s="28">
        <v>0</v>
      </c>
      <c r="CR57" s="28">
        <v>0</v>
      </c>
      <c r="CS57" s="28">
        <v>36000</v>
      </c>
      <c r="CT57" s="28">
        <v>69000</v>
      </c>
      <c r="CU57" s="28">
        <v>0</v>
      </c>
      <c r="CV57" s="28">
        <v>0</v>
      </c>
      <c r="CW57" s="28">
        <v>0</v>
      </c>
      <c r="CX57" s="28">
        <v>69000</v>
      </c>
      <c r="CY57" s="28">
        <v>36000</v>
      </c>
      <c r="CZ57" s="28">
        <v>0</v>
      </c>
      <c r="DA57" s="28">
        <v>0</v>
      </c>
      <c r="DB57" s="28">
        <v>0</v>
      </c>
      <c r="DC57" s="28">
        <v>36000</v>
      </c>
      <c r="DD57" s="28">
        <v>36000</v>
      </c>
      <c r="DE57" s="28">
        <v>0</v>
      </c>
      <c r="DF57" s="28">
        <v>0</v>
      </c>
      <c r="DG57" s="28">
        <v>0</v>
      </c>
      <c r="DH57" s="28">
        <v>36000</v>
      </c>
      <c r="DI57" s="28">
        <v>69000</v>
      </c>
      <c r="DJ57" s="28">
        <v>0</v>
      </c>
      <c r="DK57" s="28">
        <v>0</v>
      </c>
      <c r="DL57" s="28">
        <v>0</v>
      </c>
      <c r="DM57" s="28">
        <v>69000</v>
      </c>
      <c r="DN57" s="28">
        <v>36000</v>
      </c>
      <c r="DO57" s="28">
        <v>0</v>
      </c>
      <c r="DP57" s="28">
        <v>0</v>
      </c>
      <c r="DQ57" s="28">
        <v>0</v>
      </c>
      <c r="DR57" s="28">
        <v>36000</v>
      </c>
      <c r="DS57" s="28">
        <v>36000</v>
      </c>
      <c r="DT57" s="28">
        <v>0</v>
      </c>
      <c r="DU57" s="28">
        <v>0</v>
      </c>
      <c r="DV57" s="28">
        <v>0</v>
      </c>
      <c r="DW57" s="28">
        <v>36000</v>
      </c>
      <c r="DX57" s="29" t="s">
        <v>67</v>
      </c>
      <c r="DY57" s="2"/>
      <c r="DZ57" s="2"/>
    </row>
    <row r="58" spans="1:130" ht="115.5" x14ac:dyDescent="0.25">
      <c r="A58" s="15" t="s">
        <v>194</v>
      </c>
      <c r="B58" s="16" t="s">
        <v>195</v>
      </c>
      <c r="C58" s="17" t="s">
        <v>55</v>
      </c>
      <c r="D58" s="17" t="s">
        <v>55</v>
      </c>
      <c r="E58" s="17" t="s">
        <v>55</v>
      </c>
      <c r="F58" s="17" t="s">
        <v>55</v>
      </c>
      <c r="G58" s="17" t="s">
        <v>55</v>
      </c>
      <c r="H58" s="17" t="s">
        <v>55</v>
      </c>
      <c r="I58" s="17" t="s">
        <v>55</v>
      </c>
      <c r="J58" s="17" t="s">
        <v>55</v>
      </c>
      <c r="K58" s="17" t="s">
        <v>55</v>
      </c>
      <c r="L58" s="17" t="s">
        <v>55</v>
      </c>
      <c r="M58" s="17" t="s">
        <v>55</v>
      </c>
      <c r="N58" s="17" t="s">
        <v>55</v>
      </c>
      <c r="O58" s="17" t="s">
        <v>55</v>
      </c>
      <c r="P58" s="17" t="s">
        <v>55</v>
      </c>
      <c r="Q58" s="17" t="s">
        <v>55</v>
      </c>
      <c r="R58" s="17" t="s">
        <v>55</v>
      </c>
      <c r="S58" s="17" t="s">
        <v>55</v>
      </c>
      <c r="T58" s="17" t="s">
        <v>55</v>
      </c>
      <c r="U58" s="17" t="s">
        <v>55</v>
      </c>
      <c r="V58" s="17" t="s">
        <v>55</v>
      </c>
      <c r="W58" s="17" t="s">
        <v>55</v>
      </c>
      <c r="X58" s="17" t="s">
        <v>55</v>
      </c>
      <c r="Y58" s="17" t="s">
        <v>55</v>
      </c>
      <c r="Z58" s="17" t="s">
        <v>55</v>
      </c>
      <c r="AA58" s="17" t="s">
        <v>55</v>
      </c>
      <c r="AB58" s="17" t="s">
        <v>55</v>
      </c>
      <c r="AC58" s="17" t="s">
        <v>55</v>
      </c>
      <c r="AD58" s="17" t="s">
        <v>55</v>
      </c>
      <c r="AE58" s="17" t="s">
        <v>55</v>
      </c>
      <c r="AF58" s="17" t="s">
        <v>55</v>
      </c>
      <c r="AG58" s="18"/>
      <c r="AH58" s="18"/>
      <c r="AI58" s="18"/>
      <c r="AJ58" s="19" t="s">
        <v>55</v>
      </c>
      <c r="AK58" s="17" t="s">
        <v>55</v>
      </c>
      <c r="AL58" s="20">
        <v>12854924.07</v>
      </c>
      <c r="AM58" s="20">
        <v>12671665.039999999</v>
      </c>
      <c r="AN58" s="20">
        <v>2576643.62</v>
      </c>
      <c r="AO58" s="20">
        <v>2576643.62</v>
      </c>
      <c r="AP58" s="20">
        <v>10278280.449999999</v>
      </c>
      <c r="AQ58" s="20">
        <v>10095021.42</v>
      </c>
      <c r="AR58" s="20">
        <v>0</v>
      </c>
      <c r="AS58" s="20">
        <v>0</v>
      </c>
      <c r="AT58" s="20">
        <v>0</v>
      </c>
      <c r="AU58" s="20">
        <v>0</v>
      </c>
      <c r="AV58" s="20">
        <v>9339701.8200000003</v>
      </c>
      <c r="AW58" s="20">
        <v>210274.27</v>
      </c>
      <c r="AX58" s="20">
        <v>9129427.5500000007</v>
      </c>
      <c r="AY58" s="20">
        <v>0</v>
      </c>
      <c r="AZ58" s="20">
        <v>0</v>
      </c>
      <c r="BA58" s="20">
        <v>10596932.59</v>
      </c>
      <c r="BB58" s="20">
        <v>1144602.04</v>
      </c>
      <c r="BC58" s="20">
        <v>9452330.5500000007</v>
      </c>
      <c r="BD58" s="20">
        <v>0</v>
      </c>
      <c r="BE58" s="20">
        <v>0</v>
      </c>
      <c r="BF58" s="20">
        <v>11640441.65</v>
      </c>
      <c r="BG58" s="20">
        <v>2099911.1</v>
      </c>
      <c r="BH58" s="20">
        <v>9540530.5500000007</v>
      </c>
      <c r="BI58" s="20">
        <v>0</v>
      </c>
      <c r="BJ58" s="20">
        <v>0</v>
      </c>
      <c r="BK58" s="20">
        <v>11640441.65</v>
      </c>
      <c r="BL58" s="20">
        <v>2099911.1</v>
      </c>
      <c r="BM58" s="20">
        <v>9540530.5500000007</v>
      </c>
      <c r="BN58" s="20">
        <v>0</v>
      </c>
      <c r="BO58" s="20">
        <v>0</v>
      </c>
      <c r="BP58" s="20">
        <v>8345945.0700000003</v>
      </c>
      <c r="BQ58" s="20">
        <v>8162686.04</v>
      </c>
      <c r="BR58" s="20">
        <v>180844.66</v>
      </c>
      <c r="BS58" s="20">
        <v>180844.66</v>
      </c>
      <c r="BT58" s="20">
        <v>8165100.4100000001</v>
      </c>
      <c r="BU58" s="20">
        <v>7981841.3799999999</v>
      </c>
      <c r="BV58" s="20">
        <v>0</v>
      </c>
      <c r="BW58" s="20">
        <v>0</v>
      </c>
      <c r="BX58" s="20">
        <v>0</v>
      </c>
      <c r="BY58" s="20">
        <v>0</v>
      </c>
      <c r="BZ58" s="20">
        <v>8350569.8200000003</v>
      </c>
      <c r="CA58" s="20">
        <v>210274.27</v>
      </c>
      <c r="CB58" s="20">
        <v>8140295.5499999998</v>
      </c>
      <c r="CC58" s="20">
        <v>0</v>
      </c>
      <c r="CD58" s="20">
        <v>0</v>
      </c>
      <c r="CE58" s="20">
        <v>7749023.5899999999</v>
      </c>
      <c r="CF58" s="20">
        <v>197799.04000000001</v>
      </c>
      <c r="CG58" s="20">
        <v>7551224.5499999998</v>
      </c>
      <c r="CH58" s="20">
        <v>0</v>
      </c>
      <c r="CI58" s="20">
        <v>0</v>
      </c>
      <c r="CJ58" s="20">
        <v>7850529.6500000004</v>
      </c>
      <c r="CK58" s="20">
        <v>206305.1</v>
      </c>
      <c r="CL58" s="20">
        <v>7644224.5499999998</v>
      </c>
      <c r="CM58" s="20">
        <v>0</v>
      </c>
      <c r="CN58" s="20">
        <v>0</v>
      </c>
      <c r="CO58" s="20">
        <v>7850529.6500000004</v>
      </c>
      <c r="CP58" s="20">
        <v>206305.1</v>
      </c>
      <c r="CQ58" s="20">
        <v>7644224.5499999998</v>
      </c>
      <c r="CR58" s="20">
        <v>0</v>
      </c>
      <c r="CS58" s="20">
        <v>0</v>
      </c>
      <c r="CT58" s="20">
        <v>12671665.039999999</v>
      </c>
      <c r="CU58" s="20">
        <v>2576643.62</v>
      </c>
      <c r="CV58" s="20">
        <v>10095021.42</v>
      </c>
      <c r="CW58" s="20">
        <v>0</v>
      </c>
      <c r="CX58" s="20">
        <v>0</v>
      </c>
      <c r="CY58" s="20">
        <v>9339701.8200000003</v>
      </c>
      <c r="CZ58" s="20">
        <v>210274.27</v>
      </c>
      <c r="DA58" s="20">
        <v>9129427.5500000007</v>
      </c>
      <c r="DB58" s="20">
        <v>0</v>
      </c>
      <c r="DC58" s="20">
        <v>0</v>
      </c>
      <c r="DD58" s="20">
        <v>10596932.59</v>
      </c>
      <c r="DE58" s="20">
        <v>1144602.04</v>
      </c>
      <c r="DF58" s="20">
        <v>9452330.5500000007</v>
      </c>
      <c r="DG58" s="20">
        <v>0</v>
      </c>
      <c r="DH58" s="20">
        <v>0</v>
      </c>
      <c r="DI58" s="20">
        <v>8162686.04</v>
      </c>
      <c r="DJ58" s="20">
        <v>180844.66</v>
      </c>
      <c r="DK58" s="20">
        <v>7981841.3799999999</v>
      </c>
      <c r="DL58" s="20">
        <v>0</v>
      </c>
      <c r="DM58" s="20">
        <v>0</v>
      </c>
      <c r="DN58" s="20">
        <v>8350569.8200000003</v>
      </c>
      <c r="DO58" s="20">
        <v>210274.27</v>
      </c>
      <c r="DP58" s="20">
        <v>8140295.5499999998</v>
      </c>
      <c r="DQ58" s="20">
        <v>0</v>
      </c>
      <c r="DR58" s="20">
        <v>0</v>
      </c>
      <c r="DS58" s="20">
        <v>7749023.5899999999</v>
      </c>
      <c r="DT58" s="20">
        <v>197799.04000000001</v>
      </c>
      <c r="DU58" s="20">
        <v>7551224.5499999998</v>
      </c>
      <c r="DV58" s="20">
        <v>0</v>
      </c>
      <c r="DW58" s="20">
        <v>0</v>
      </c>
      <c r="DX58" s="17"/>
      <c r="DY58" s="2"/>
      <c r="DZ58" s="2"/>
    </row>
    <row r="59" spans="1:130" ht="21" x14ac:dyDescent="0.25">
      <c r="A59" s="15" t="s">
        <v>196</v>
      </c>
      <c r="B59" s="16" t="s">
        <v>197</v>
      </c>
      <c r="C59" s="17" t="s">
        <v>55</v>
      </c>
      <c r="D59" s="17" t="s">
        <v>55</v>
      </c>
      <c r="E59" s="17" t="s">
        <v>55</v>
      </c>
      <c r="F59" s="17" t="s">
        <v>55</v>
      </c>
      <c r="G59" s="17" t="s">
        <v>55</v>
      </c>
      <c r="H59" s="17" t="s">
        <v>55</v>
      </c>
      <c r="I59" s="17" t="s">
        <v>55</v>
      </c>
      <c r="J59" s="17" t="s">
        <v>55</v>
      </c>
      <c r="K59" s="17" t="s">
        <v>55</v>
      </c>
      <c r="L59" s="17" t="s">
        <v>55</v>
      </c>
      <c r="M59" s="17" t="s">
        <v>55</v>
      </c>
      <c r="N59" s="17" t="s">
        <v>55</v>
      </c>
      <c r="O59" s="17" t="s">
        <v>55</v>
      </c>
      <c r="P59" s="17" t="s">
        <v>55</v>
      </c>
      <c r="Q59" s="17" t="s">
        <v>55</v>
      </c>
      <c r="R59" s="17" t="s">
        <v>55</v>
      </c>
      <c r="S59" s="17" t="s">
        <v>55</v>
      </c>
      <c r="T59" s="17" t="s">
        <v>55</v>
      </c>
      <c r="U59" s="17" t="s">
        <v>55</v>
      </c>
      <c r="V59" s="17" t="s">
        <v>55</v>
      </c>
      <c r="W59" s="17" t="s">
        <v>55</v>
      </c>
      <c r="X59" s="17" t="s">
        <v>55</v>
      </c>
      <c r="Y59" s="17" t="s">
        <v>55</v>
      </c>
      <c r="Z59" s="17" t="s">
        <v>55</v>
      </c>
      <c r="AA59" s="17" t="s">
        <v>55</v>
      </c>
      <c r="AB59" s="17" t="s">
        <v>55</v>
      </c>
      <c r="AC59" s="17" t="s">
        <v>55</v>
      </c>
      <c r="AD59" s="17" t="s">
        <v>55</v>
      </c>
      <c r="AE59" s="17" t="s">
        <v>55</v>
      </c>
      <c r="AF59" s="17" t="s">
        <v>55</v>
      </c>
      <c r="AG59" s="18"/>
      <c r="AH59" s="18"/>
      <c r="AI59" s="18"/>
      <c r="AJ59" s="19" t="s">
        <v>55</v>
      </c>
      <c r="AK59" s="17" t="s">
        <v>55</v>
      </c>
      <c r="AL59" s="20">
        <v>180844.66</v>
      </c>
      <c r="AM59" s="20">
        <v>180844.66</v>
      </c>
      <c r="AN59" s="20">
        <v>180844.66</v>
      </c>
      <c r="AO59" s="20">
        <v>180844.66</v>
      </c>
      <c r="AP59" s="20">
        <v>0</v>
      </c>
      <c r="AQ59" s="20">
        <v>0</v>
      </c>
      <c r="AR59" s="20">
        <v>0</v>
      </c>
      <c r="AS59" s="20">
        <v>0</v>
      </c>
      <c r="AT59" s="20">
        <v>0</v>
      </c>
      <c r="AU59" s="20">
        <v>0</v>
      </c>
      <c r="AV59" s="20">
        <v>210274.27</v>
      </c>
      <c r="AW59" s="20">
        <v>210274.27</v>
      </c>
      <c r="AX59" s="20">
        <v>0</v>
      </c>
      <c r="AY59" s="20">
        <v>0</v>
      </c>
      <c r="AZ59" s="20">
        <v>0</v>
      </c>
      <c r="BA59" s="20">
        <v>197799.04000000001</v>
      </c>
      <c r="BB59" s="20">
        <v>197799.04000000001</v>
      </c>
      <c r="BC59" s="20">
        <v>0</v>
      </c>
      <c r="BD59" s="20">
        <v>0</v>
      </c>
      <c r="BE59" s="20">
        <v>0</v>
      </c>
      <c r="BF59" s="20">
        <v>206305.1</v>
      </c>
      <c r="BG59" s="20">
        <v>206305.1</v>
      </c>
      <c r="BH59" s="20">
        <v>0</v>
      </c>
      <c r="BI59" s="20">
        <v>0</v>
      </c>
      <c r="BJ59" s="20">
        <v>0</v>
      </c>
      <c r="BK59" s="20">
        <v>206305.1</v>
      </c>
      <c r="BL59" s="20">
        <v>206305.1</v>
      </c>
      <c r="BM59" s="20">
        <v>0</v>
      </c>
      <c r="BN59" s="20">
        <v>0</v>
      </c>
      <c r="BO59" s="20">
        <v>0</v>
      </c>
      <c r="BP59" s="20">
        <v>180844.66</v>
      </c>
      <c r="BQ59" s="20">
        <v>180844.66</v>
      </c>
      <c r="BR59" s="20">
        <v>180844.66</v>
      </c>
      <c r="BS59" s="20">
        <v>180844.66</v>
      </c>
      <c r="BT59" s="20">
        <v>0</v>
      </c>
      <c r="BU59" s="20">
        <v>0</v>
      </c>
      <c r="BV59" s="20">
        <v>0</v>
      </c>
      <c r="BW59" s="20">
        <v>0</v>
      </c>
      <c r="BX59" s="20">
        <v>0</v>
      </c>
      <c r="BY59" s="20">
        <v>0</v>
      </c>
      <c r="BZ59" s="20">
        <v>210274.27</v>
      </c>
      <c r="CA59" s="20">
        <v>210274.27</v>
      </c>
      <c r="CB59" s="20">
        <v>0</v>
      </c>
      <c r="CC59" s="20">
        <v>0</v>
      </c>
      <c r="CD59" s="20">
        <v>0</v>
      </c>
      <c r="CE59" s="20">
        <v>197799.04000000001</v>
      </c>
      <c r="CF59" s="20">
        <v>197799.04000000001</v>
      </c>
      <c r="CG59" s="20">
        <v>0</v>
      </c>
      <c r="CH59" s="20">
        <v>0</v>
      </c>
      <c r="CI59" s="20">
        <v>0</v>
      </c>
      <c r="CJ59" s="20">
        <v>206305.1</v>
      </c>
      <c r="CK59" s="20">
        <v>206305.1</v>
      </c>
      <c r="CL59" s="20">
        <v>0</v>
      </c>
      <c r="CM59" s="20">
        <v>0</v>
      </c>
      <c r="CN59" s="20">
        <v>0</v>
      </c>
      <c r="CO59" s="20">
        <v>206305.1</v>
      </c>
      <c r="CP59" s="20">
        <v>206305.1</v>
      </c>
      <c r="CQ59" s="20">
        <v>0</v>
      </c>
      <c r="CR59" s="20">
        <v>0</v>
      </c>
      <c r="CS59" s="20">
        <v>0</v>
      </c>
      <c r="CT59" s="20">
        <v>180844.66</v>
      </c>
      <c r="CU59" s="20">
        <v>180844.66</v>
      </c>
      <c r="CV59" s="20">
        <v>0</v>
      </c>
      <c r="CW59" s="20">
        <v>0</v>
      </c>
      <c r="CX59" s="20">
        <v>0</v>
      </c>
      <c r="CY59" s="20">
        <v>210274.27</v>
      </c>
      <c r="CZ59" s="20">
        <v>210274.27</v>
      </c>
      <c r="DA59" s="20">
        <v>0</v>
      </c>
      <c r="DB59" s="20">
        <v>0</v>
      </c>
      <c r="DC59" s="20">
        <v>0</v>
      </c>
      <c r="DD59" s="20">
        <v>197799.04000000001</v>
      </c>
      <c r="DE59" s="20">
        <v>197799.04000000001</v>
      </c>
      <c r="DF59" s="20">
        <v>0</v>
      </c>
      <c r="DG59" s="20">
        <v>0</v>
      </c>
      <c r="DH59" s="20">
        <v>0</v>
      </c>
      <c r="DI59" s="20">
        <v>180844.66</v>
      </c>
      <c r="DJ59" s="20">
        <v>180844.66</v>
      </c>
      <c r="DK59" s="20">
        <v>0</v>
      </c>
      <c r="DL59" s="20">
        <v>0</v>
      </c>
      <c r="DM59" s="20">
        <v>0</v>
      </c>
      <c r="DN59" s="20">
        <v>210274.27</v>
      </c>
      <c r="DO59" s="20">
        <v>210274.27</v>
      </c>
      <c r="DP59" s="20">
        <v>0</v>
      </c>
      <c r="DQ59" s="20">
        <v>0</v>
      </c>
      <c r="DR59" s="20">
        <v>0</v>
      </c>
      <c r="DS59" s="20">
        <v>197799.04000000001</v>
      </c>
      <c r="DT59" s="20">
        <v>197799.04000000001</v>
      </c>
      <c r="DU59" s="20">
        <v>0</v>
      </c>
      <c r="DV59" s="20">
        <v>0</v>
      </c>
      <c r="DW59" s="20">
        <v>0</v>
      </c>
      <c r="DX59" s="17"/>
      <c r="DY59" s="2"/>
      <c r="DZ59" s="2"/>
    </row>
    <row r="60" spans="1:130" ht="33.950000000000003" customHeight="1" x14ac:dyDescent="0.25">
      <c r="A60" s="37" t="s">
        <v>198</v>
      </c>
      <c r="B60" s="39" t="s">
        <v>199</v>
      </c>
      <c r="C60" s="23" t="s">
        <v>62</v>
      </c>
      <c r="D60" s="23" t="s">
        <v>200</v>
      </c>
      <c r="E60" s="23" t="s">
        <v>64</v>
      </c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4"/>
      <c r="AD60" s="23"/>
      <c r="AE60" s="23"/>
      <c r="AF60" s="24"/>
      <c r="AG60" s="25"/>
      <c r="AH60" s="25"/>
      <c r="AI60" s="26"/>
      <c r="AJ60" s="39" t="s">
        <v>201</v>
      </c>
      <c r="AK60" s="27" t="s">
        <v>202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28">
        <v>0</v>
      </c>
      <c r="AT60" s="28">
        <v>0</v>
      </c>
      <c r="AU60" s="28">
        <v>0</v>
      </c>
      <c r="AV60" s="28">
        <v>0</v>
      </c>
      <c r="AW60" s="28">
        <v>0</v>
      </c>
      <c r="AX60" s="28">
        <v>0</v>
      </c>
      <c r="AY60" s="28">
        <v>0</v>
      </c>
      <c r="AZ60" s="28">
        <v>0</v>
      </c>
      <c r="BA60" s="28">
        <v>802</v>
      </c>
      <c r="BB60" s="28">
        <v>802</v>
      </c>
      <c r="BC60" s="28">
        <v>0</v>
      </c>
      <c r="BD60" s="28">
        <v>0</v>
      </c>
      <c r="BE60" s="28">
        <v>0</v>
      </c>
      <c r="BF60" s="28">
        <v>2084</v>
      </c>
      <c r="BG60" s="28">
        <v>2084</v>
      </c>
      <c r="BH60" s="28">
        <v>0</v>
      </c>
      <c r="BI60" s="28">
        <v>0</v>
      </c>
      <c r="BJ60" s="28">
        <v>0</v>
      </c>
      <c r="BK60" s="28">
        <v>2084</v>
      </c>
      <c r="BL60" s="28">
        <v>2084</v>
      </c>
      <c r="BM60" s="28">
        <v>0</v>
      </c>
      <c r="BN60" s="28">
        <v>0</v>
      </c>
      <c r="BO60" s="28">
        <v>0</v>
      </c>
      <c r="BP60" s="28">
        <v>0</v>
      </c>
      <c r="BQ60" s="28">
        <v>0</v>
      </c>
      <c r="BR60" s="28">
        <v>0</v>
      </c>
      <c r="BS60" s="28">
        <v>0</v>
      </c>
      <c r="BT60" s="28">
        <v>0</v>
      </c>
      <c r="BU60" s="28">
        <v>0</v>
      </c>
      <c r="BV60" s="28">
        <v>0</v>
      </c>
      <c r="BW60" s="28">
        <v>0</v>
      </c>
      <c r="BX60" s="28">
        <v>0</v>
      </c>
      <c r="BY60" s="28">
        <v>0</v>
      </c>
      <c r="BZ60" s="28">
        <v>0</v>
      </c>
      <c r="CA60" s="28">
        <v>0</v>
      </c>
      <c r="CB60" s="28">
        <v>0</v>
      </c>
      <c r="CC60" s="28">
        <v>0</v>
      </c>
      <c r="CD60" s="28">
        <v>0</v>
      </c>
      <c r="CE60" s="28">
        <v>802</v>
      </c>
      <c r="CF60" s="28">
        <v>802</v>
      </c>
      <c r="CG60" s="28">
        <v>0</v>
      </c>
      <c r="CH60" s="28">
        <v>0</v>
      </c>
      <c r="CI60" s="28">
        <v>0</v>
      </c>
      <c r="CJ60" s="28">
        <v>2084</v>
      </c>
      <c r="CK60" s="28">
        <v>2084</v>
      </c>
      <c r="CL60" s="28">
        <v>0</v>
      </c>
      <c r="CM60" s="28">
        <v>0</v>
      </c>
      <c r="CN60" s="28">
        <v>0</v>
      </c>
      <c r="CO60" s="28">
        <v>2084</v>
      </c>
      <c r="CP60" s="28">
        <v>2084</v>
      </c>
      <c r="CQ60" s="28">
        <v>0</v>
      </c>
      <c r="CR60" s="28">
        <v>0</v>
      </c>
      <c r="CS60" s="28">
        <v>0</v>
      </c>
      <c r="CT60" s="28">
        <v>0</v>
      </c>
      <c r="CU60" s="28">
        <v>0</v>
      </c>
      <c r="CV60" s="28">
        <v>0</v>
      </c>
      <c r="CW60" s="28">
        <v>0</v>
      </c>
      <c r="CX60" s="28">
        <v>0</v>
      </c>
      <c r="CY60" s="28">
        <v>0</v>
      </c>
      <c r="CZ60" s="28">
        <v>0</v>
      </c>
      <c r="DA60" s="28">
        <v>0</v>
      </c>
      <c r="DB60" s="28">
        <v>0</v>
      </c>
      <c r="DC60" s="28">
        <v>0</v>
      </c>
      <c r="DD60" s="28">
        <v>802</v>
      </c>
      <c r="DE60" s="28">
        <v>802</v>
      </c>
      <c r="DF60" s="28">
        <v>0</v>
      </c>
      <c r="DG60" s="28">
        <v>0</v>
      </c>
      <c r="DH60" s="28">
        <v>0</v>
      </c>
      <c r="DI60" s="28">
        <v>0</v>
      </c>
      <c r="DJ60" s="28">
        <v>0</v>
      </c>
      <c r="DK60" s="28">
        <v>0</v>
      </c>
      <c r="DL60" s="28">
        <v>0</v>
      </c>
      <c r="DM60" s="28">
        <v>0</v>
      </c>
      <c r="DN60" s="28">
        <v>0</v>
      </c>
      <c r="DO60" s="28">
        <v>0</v>
      </c>
      <c r="DP60" s="28">
        <v>0</v>
      </c>
      <c r="DQ60" s="28">
        <v>0</v>
      </c>
      <c r="DR60" s="28">
        <v>0</v>
      </c>
      <c r="DS60" s="28">
        <v>802</v>
      </c>
      <c r="DT60" s="28">
        <v>802</v>
      </c>
      <c r="DU60" s="28">
        <v>0</v>
      </c>
      <c r="DV60" s="28">
        <v>0</v>
      </c>
      <c r="DW60" s="28">
        <v>0</v>
      </c>
      <c r="DX60" s="103" t="s">
        <v>67</v>
      </c>
      <c r="DY60" s="2"/>
      <c r="DZ60" s="2"/>
    </row>
    <row r="61" spans="1:130" ht="33.75" x14ac:dyDescent="0.25">
      <c r="A61" s="38"/>
      <c r="B61" s="40"/>
      <c r="C61" s="23" t="s">
        <v>203</v>
      </c>
      <c r="D61" s="23" t="s">
        <v>72</v>
      </c>
      <c r="E61" s="23" t="s">
        <v>204</v>
      </c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4"/>
      <c r="AD61" s="23"/>
      <c r="AE61" s="23"/>
      <c r="AF61" s="24"/>
      <c r="AG61" s="25"/>
      <c r="AH61" s="25"/>
      <c r="AI61" s="26"/>
      <c r="AJ61" s="40"/>
      <c r="AK61" s="27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104"/>
      <c r="DY61" s="30" t="s">
        <v>101</v>
      </c>
      <c r="DZ61" s="2"/>
    </row>
    <row r="62" spans="1:130" ht="56.25" x14ac:dyDescent="0.25">
      <c r="A62" s="21" t="s">
        <v>205</v>
      </c>
      <c r="B62" s="22" t="s">
        <v>206</v>
      </c>
      <c r="C62" s="23"/>
      <c r="D62" s="23"/>
      <c r="E62" s="23"/>
      <c r="F62" s="23"/>
      <c r="G62" s="23"/>
      <c r="H62" s="23"/>
      <c r="I62" s="23"/>
      <c r="J62" s="23"/>
      <c r="K62" s="23" t="s">
        <v>207</v>
      </c>
      <c r="L62" s="23" t="s">
        <v>72</v>
      </c>
      <c r="M62" s="23" t="s">
        <v>105</v>
      </c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4"/>
      <c r="AD62" s="23"/>
      <c r="AE62" s="23"/>
      <c r="AF62" s="24"/>
      <c r="AG62" s="25"/>
      <c r="AH62" s="25"/>
      <c r="AI62" s="26"/>
      <c r="AJ62" s="22" t="s">
        <v>201</v>
      </c>
      <c r="AK62" s="27" t="s">
        <v>208</v>
      </c>
      <c r="AL62" s="28">
        <v>32700.66</v>
      </c>
      <c r="AM62" s="28">
        <v>32700.66</v>
      </c>
      <c r="AN62" s="28">
        <v>32700.66</v>
      </c>
      <c r="AO62" s="28">
        <v>32700.66</v>
      </c>
      <c r="AP62" s="28">
        <v>0</v>
      </c>
      <c r="AQ62" s="28">
        <v>0</v>
      </c>
      <c r="AR62" s="28">
        <v>0</v>
      </c>
      <c r="AS62" s="28">
        <v>0</v>
      </c>
      <c r="AT62" s="28">
        <v>0</v>
      </c>
      <c r="AU62" s="28">
        <v>0</v>
      </c>
      <c r="AV62" s="28">
        <v>50277.27</v>
      </c>
      <c r="AW62" s="28">
        <v>50277.27</v>
      </c>
      <c r="AX62" s="28">
        <v>0</v>
      </c>
      <c r="AY62" s="28">
        <v>0</v>
      </c>
      <c r="AZ62" s="28">
        <v>0</v>
      </c>
      <c r="BA62" s="28">
        <v>35301.040000000001</v>
      </c>
      <c r="BB62" s="28">
        <v>35301.040000000001</v>
      </c>
      <c r="BC62" s="28">
        <v>0</v>
      </c>
      <c r="BD62" s="28">
        <v>0</v>
      </c>
      <c r="BE62" s="28">
        <v>0</v>
      </c>
      <c r="BF62" s="28">
        <v>36713.1</v>
      </c>
      <c r="BG62" s="28">
        <v>36713.1</v>
      </c>
      <c r="BH62" s="28">
        <v>0</v>
      </c>
      <c r="BI62" s="28">
        <v>0</v>
      </c>
      <c r="BJ62" s="28">
        <v>0</v>
      </c>
      <c r="BK62" s="28">
        <v>36713.1</v>
      </c>
      <c r="BL62" s="28">
        <v>36713.1</v>
      </c>
      <c r="BM62" s="28">
        <v>0</v>
      </c>
      <c r="BN62" s="28">
        <v>0</v>
      </c>
      <c r="BO62" s="28">
        <v>0</v>
      </c>
      <c r="BP62" s="28">
        <v>32700.66</v>
      </c>
      <c r="BQ62" s="28">
        <v>32700.66</v>
      </c>
      <c r="BR62" s="28">
        <v>32700.66</v>
      </c>
      <c r="BS62" s="28">
        <v>32700.66</v>
      </c>
      <c r="BT62" s="28">
        <v>0</v>
      </c>
      <c r="BU62" s="28">
        <v>0</v>
      </c>
      <c r="BV62" s="28">
        <v>0</v>
      </c>
      <c r="BW62" s="28">
        <v>0</v>
      </c>
      <c r="BX62" s="28">
        <v>0</v>
      </c>
      <c r="BY62" s="28">
        <v>0</v>
      </c>
      <c r="BZ62" s="28">
        <v>50277.27</v>
      </c>
      <c r="CA62" s="28">
        <v>50277.27</v>
      </c>
      <c r="CB62" s="28">
        <v>0</v>
      </c>
      <c r="CC62" s="28">
        <v>0</v>
      </c>
      <c r="CD62" s="28">
        <v>0</v>
      </c>
      <c r="CE62" s="28">
        <v>35301.040000000001</v>
      </c>
      <c r="CF62" s="28">
        <v>35301.040000000001</v>
      </c>
      <c r="CG62" s="28">
        <v>0</v>
      </c>
      <c r="CH62" s="28">
        <v>0</v>
      </c>
      <c r="CI62" s="28">
        <v>0</v>
      </c>
      <c r="CJ62" s="28">
        <v>36713.1</v>
      </c>
      <c r="CK62" s="28">
        <v>36713.1</v>
      </c>
      <c r="CL62" s="28">
        <v>0</v>
      </c>
      <c r="CM62" s="28">
        <v>0</v>
      </c>
      <c r="CN62" s="28">
        <v>0</v>
      </c>
      <c r="CO62" s="28">
        <v>36713.1</v>
      </c>
      <c r="CP62" s="28">
        <v>36713.1</v>
      </c>
      <c r="CQ62" s="28">
        <v>0</v>
      </c>
      <c r="CR62" s="28">
        <v>0</v>
      </c>
      <c r="CS62" s="28">
        <v>0</v>
      </c>
      <c r="CT62" s="28">
        <v>32700.66</v>
      </c>
      <c r="CU62" s="28">
        <v>32700.66</v>
      </c>
      <c r="CV62" s="28">
        <v>0</v>
      </c>
      <c r="CW62" s="28">
        <v>0</v>
      </c>
      <c r="CX62" s="28">
        <v>0</v>
      </c>
      <c r="CY62" s="28">
        <v>50277.27</v>
      </c>
      <c r="CZ62" s="28">
        <v>50277.27</v>
      </c>
      <c r="DA62" s="28">
        <v>0</v>
      </c>
      <c r="DB62" s="28">
        <v>0</v>
      </c>
      <c r="DC62" s="28">
        <v>0</v>
      </c>
      <c r="DD62" s="28">
        <v>35301.040000000001</v>
      </c>
      <c r="DE62" s="28">
        <v>35301.040000000001</v>
      </c>
      <c r="DF62" s="28">
        <v>0</v>
      </c>
      <c r="DG62" s="28">
        <v>0</v>
      </c>
      <c r="DH62" s="28">
        <v>0</v>
      </c>
      <c r="DI62" s="28">
        <v>32700.66</v>
      </c>
      <c r="DJ62" s="28">
        <v>32700.66</v>
      </c>
      <c r="DK62" s="28">
        <v>0</v>
      </c>
      <c r="DL62" s="28">
        <v>0</v>
      </c>
      <c r="DM62" s="28">
        <v>0</v>
      </c>
      <c r="DN62" s="28">
        <v>50277.27</v>
      </c>
      <c r="DO62" s="28">
        <v>50277.27</v>
      </c>
      <c r="DP62" s="28">
        <v>0</v>
      </c>
      <c r="DQ62" s="28">
        <v>0</v>
      </c>
      <c r="DR62" s="28">
        <v>0</v>
      </c>
      <c r="DS62" s="28">
        <v>35301.040000000001</v>
      </c>
      <c r="DT62" s="28">
        <v>35301.040000000001</v>
      </c>
      <c r="DU62" s="28">
        <v>0</v>
      </c>
      <c r="DV62" s="28">
        <v>0</v>
      </c>
      <c r="DW62" s="28">
        <v>0</v>
      </c>
      <c r="DX62" s="29" t="s">
        <v>67</v>
      </c>
      <c r="DY62" s="2"/>
      <c r="DZ62" s="2"/>
    </row>
    <row r="63" spans="1:130" ht="33.950000000000003" customHeight="1" x14ac:dyDescent="0.25">
      <c r="A63" s="37" t="s">
        <v>209</v>
      </c>
      <c r="B63" s="39" t="s">
        <v>210</v>
      </c>
      <c r="C63" s="23" t="s">
        <v>211</v>
      </c>
      <c r="D63" s="23" t="s">
        <v>72</v>
      </c>
      <c r="E63" s="23" t="s">
        <v>212</v>
      </c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4"/>
      <c r="AD63" s="23"/>
      <c r="AE63" s="23"/>
      <c r="AF63" s="24"/>
      <c r="AG63" s="25"/>
      <c r="AH63" s="25"/>
      <c r="AI63" s="26"/>
      <c r="AJ63" s="39" t="s">
        <v>201</v>
      </c>
      <c r="AK63" s="27" t="s">
        <v>213</v>
      </c>
      <c r="AL63" s="28">
        <v>148144</v>
      </c>
      <c r="AM63" s="28">
        <v>148144</v>
      </c>
      <c r="AN63" s="28">
        <v>148144</v>
      </c>
      <c r="AO63" s="28">
        <v>148144</v>
      </c>
      <c r="AP63" s="28">
        <v>0</v>
      </c>
      <c r="AQ63" s="28">
        <v>0</v>
      </c>
      <c r="AR63" s="28">
        <v>0</v>
      </c>
      <c r="AS63" s="28">
        <v>0</v>
      </c>
      <c r="AT63" s="28">
        <v>0</v>
      </c>
      <c r="AU63" s="28">
        <v>0</v>
      </c>
      <c r="AV63" s="28">
        <v>159997</v>
      </c>
      <c r="AW63" s="28">
        <v>159997</v>
      </c>
      <c r="AX63" s="28">
        <v>0</v>
      </c>
      <c r="AY63" s="28">
        <v>0</v>
      </c>
      <c r="AZ63" s="28">
        <v>0</v>
      </c>
      <c r="BA63" s="28">
        <v>161696</v>
      </c>
      <c r="BB63" s="28">
        <v>161696</v>
      </c>
      <c r="BC63" s="28">
        <v>0</v>
      </c>
      <c r="BD63" s="28">
        <v>0</v>
      </c>
      <c r="BE63" s="28">
        <v>0</v>
      </c>
      <c r="BF63" s="28">
        <v>167508</v>
      </c>
      <c r="BG63" s="28">
        <v>167508</v>
      </c>
      <c r="BH63" s="28">
        <v>0</v>
      </c>
      <c r="BI63" s="28">
        <v>0</v>
      </c>
      <c r="BJ63" s="28">
        <v>0</v>
      </c>
      <c r="BK63" s="28">
        <v>167508</v>
      </c>
      <c r="BL63" s="28">
        <v>167508</v>
      </c>
      <c r="BM63" s="28">
        <v>0</v>
      </c>
      <c r="BN63" s="28">
        <v>0</v>
      </c>
      <c r="BO63" s="28">
        <v>0</v>
      </c>
      <c r="BP63" s="28">
        <v>148144</v>
      </c>
      <c r="BQ63" s="28">
        <v>148144</v>
      </c>
      <c r="BR63" s="28">
        <v>148144</v>
      </c>
      <c r="BS63" s="28">
        <v>148144</v>
      </c>
      <c r="BT63" s="28">
        <v>0</v>
      </c>
      <c r="BU63" s="28">
        <v>0</v>
      </c>
      <c r="BV63" s="28">
        <v>0</v>
      </c>
      <c r="BW63" s="28">
        <v>0</v>
      </c>
      <c r="BX63" s="28">
        <v>0</v>
      </c>
      <c r="BY63" s="28">
        <v>0</v>
      </c>
      <c r="BZ63" s="28">
        <v>159997</v>
      </c>
      <c r="CA63" s="28">
        <v>159997</v>
      </c>
      <c r="CB63" s="28">
        <v>0</v>
      </c>
      <c r="CC63" s="28">
        <v>0</v>
      </c>
      <c r="CD63" s="28">
        <v>0</v>
      </c>
      <c r="CE63" s="28">
        <v>161696</v>
      </c>
      <c r="CF63" s="28">
        <v>161696</v>
      </c>
      <c r="CG63" s="28">
        <v>0</v>
      </c>
      <c r="CH63" s="28">
        <v>0</v>
      </c>
      <c r="CI63" s="28">
        <v>0</v>
      </c>
      <c r="CJ63" s="28">
        <v>167508</v>
      </c>
      <c r="CK63" s="28">
        <v>167508</v>
      </c>
      <c r="CL63" s="28">
        <v>0</v>
      </c>
      <c r="CM63" s="28">
        <v>0</v>
      </c>
      <c r="CN63" s="28">
        <v>0</v>
      </c>
      <c r="CO63" s="28">
        <v>167508</v>
      </c>
      <c r="CP63" s="28">
        <v>167508</v>
      </c>
      <c r="CQ63" s="28">
        <v>0</v>
      </c>
      <c r="CR63" s="28">
        <v>0</v>
      </c>
      <c r="CS63" s="28">
        <v>0</v>
      </c>
      <c r="CT63" s="28">
        <v>148144</v>
      </c>
      <c r="CU63" s="28">
        <v>148144</v>
      </c>
      <c r="CV63" s="28">
        <v>0</v>
      </c>
      <c r="CW63" s="28">
        <v>0</v>
      </c>
      <c r="CX63" s="28">
        <v>0</v>
      </c>
      <c r="CY63" s="28">
        <v>159997</v>
      </c>
      <c r="CZ63" s="28">
        <v>159997</v>
      </c>
      <c r="DA63" s="28">
        <v>0</v>
      </c>
      <c r="DB63" s="28">
        <v>0</v>
      </c>
      <c r="DC63" s="28">
        <v>0</v>
      </c>
      <c r="DD63" s="28">
        <v>161696</v>
      </c>
      <c r="DE63" s="28">
        <v>161696</v>
      </c>
      <c r="DF63" s="28">
        <v>0</v>
      </c>
      <c r="DG63" s="28">
        <v>0</v>
      </c>
      <c r="DH63" s="28">
        <v>0</v>
      </c>
      <c r="DI63" s="28">
        <v>148144</v>
      </c>
      <c r="DJ63" s="28">
        <v>148144</v>
      </c>
      <c r="DK63" s="28">
        <v>0</v>
      </c>
      <c r="DL63" s="28">
        <v>0</v>
      </c>
      <c r="DM63" s="28">
        <v>0</v>
      </c>
      <c r="DN63" s="28">
        <v>159997</v>
      </c>
      <c r="DO63" s="28">
        <v>159997</v>
      </c>
      <c r="DP63" s="28">
        <v>0</v>
      </c>
      <c r="DQ63" s="28">
        <v>0</v>
      </c>
      <c r="DR63" s="28">
        <v>0</v>
      </c>
      <c r="DS63" s="28">
        <v>161696</v>
      </c>
      <c r="DT63" s="28">
        <v>161696</v>
      </c>
      <c r="DU63" s="28">
        <v>0</v>
      </c>
      <c r="DV63" s="28">
        <v>0</v>
      </c>
      <c r="DW63" s="28">
        <v>0</v>
      </c>
      <c r="DX63" s="103" t="s">
        <v>67</v>
      </c>
      <c r="DY63" s="2"/>
      <c r="DZ63" s="2"/>
    </row>
    <row r="64" spans="1:130" ht="33.75" x14ac:dyDescent="0.25">
      <c r="A64" s="38"/>
      <c r="B64" s="40"/>
      <c r="C64" s="23" t="s">
        <v>62</v>
      </c>
      <c r="D64" s="23" t="s">
        <v>90</v>
      </c>
      <c r="E64" s="23" t="s">
        <v>64</v>
      </c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4"/>
      <c r="AD64" s="23"/>
      <c r="AE64" s="23"/>
      <c r="AF64" s="24"/>
      <c r="AG64" s="25"/>
      <c r="AH64" s="25"/>
      <c r="AI64" s="26"/>
      <c r="AJ64" s="40"/>
      <c r="AK64" s="27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104"/>
      <c r="DY64" s="30" t="s">
        <v>101</v>
      </c>
      <c r="DZ64" s="2"/>
    </row>
    <row r="65" spans="1:130" ht="31.5" x14ac:dyDescent="0.25">
      <c r="A65" s="15" t="s">
        <v>214</v>
      </c>
      <c r="B65" s="16" t="s">
        <v>215</v>
      </c>
      <c r="C65" s="17" t="s">
        <v>55</v>
      </c>
      <c r="D65" s="17" t="s">
        <v>55</v>
      </c>
      <c r="E65" s="17" t="s">
        <v>55</v>
      </c>
      <c r="F65" s="17" t="s">
        <v>55</v>
      </c>
      <c r="G65" s="17" t="s">
        <v>55</v>
      </c>
      <c r="H65" s="17" t="s">
        <v>55</v>
      </c>
      <c r="I65" s="17" t="s">
        <v>55</v>
      </c>
      <c r="J65" s="17" t="s">
        <v>55</v>
      </c>
      <c r="K65" s="17" t="s">
        <v>55</v>
      </c>
      <c r="L65" s="17" t="s">
        <v>55</v>
      </c>
      <c r="M65" s="17" t="s">
        <v>55</v>
      </c>
      <c r="N65" s="17" t="s">
        <v>55</v>
      </c>
      <c r="O65" s="17" t="s">
        <v>55</v>
      </c>
      <c r="P65" s="17" t="s">
        <v>55</v>
      </c>
      <c r="Q65" s="17" t="s">
        <v>55</v>
      </c>
      <c r="R65" s="17" t="s">
        <v>55</v>
      </c>
      <c r="S65" s="17" t="s">
        <v>55</v>
      </c>
      <c r="T65" s="17" t="s">
        <v>55</v>
      </c>
      <c r="U65" s="17" t="s">
        <v>55</v>
      </c>
      <c r="V65" s="17" t="s">
        <v>55</v>
      </c>
      <c r="W65" s="17" t="s">
        <v>55</v>
      </c>
      <c r="X65" s="17" t="s">
        <v>55</v>
      </c>
      <c r="Y65" s="17" t="s">
        <v>55</v>
      </c>
      <c r="Z65" s="17" t="s">
        <v>55</v>
      </c>
      <c r="AA65" s="17" t="s">
        <v>55</v>
      </c>
      <c r="AB65" s="17" t="s">
        <v>55</v>
      </c>
      <c r="AC65" s="17" t="s">
        <v>55</v>
      </c>
      <c r="AD65" s="17" t="s">
        <v>55</v>
      </c>
      <c r="AE65" s="17" t="s">
        <v>55</v>
      </c>
      <c r="AF65" s="17" t="s">
        <v>55</v>
      </c>
      <c r="AG65" s="18"/>
      <c r="AH65" s="18"/>
      <c r="AI65" s="18"/>
      <c r="AJ65" s="19" t="s">
        <v>55</v>
      </c>
      <c r="AK65" s="17" t="s">
        <v>55</v>
      </c>
      <c r="AL65" s="20">
        <v>12674079.41</v>
      </c>
      <c r="AM65" s="20">
        <v>12490820.380000001</v>
      </c>
      <c r="AN65" s="20">
        <v>2395798.96</v>
      </c>
      <c r="AO65" s="20">
        <v>2395798.96</v>
      </c>
      <c r="AP65" s="20">
        <v>10278280.449999999</v>
      </c>
      <c r="AQ65" s="20">
        <v>10095021.42</v>
      </c>
      <c r="AR65" s="20">
        <v>0</v>
      </c>
      <c r="AS65" s="20">
        <v>0</v>
      </c>
      <c r="AT65" s="20">
        <v>0</v>
      </c>
      <c r="AU65" s="20">
        <v>0</v>
      </c>
      <c r="AV65" s="20">
        <v>9129427.5500000007</v>
      </c>
      <c r="AW65" s="20">
        <v>0</v>
      </c>
      <c r="AX65" s="20">
        <v>9129427.5500000007</v>
      </c>
      <c r="AY65" s="20">
        <v>0</v>
      </c>
      <c r="AZ65" s="20">
        <v>0</v>
      </c>
      <c r="BA65" s="20">
        <v>10399133.550000001</v>
      </c>
      <c r="BB65" s="20">
        <v>946803</v>
      </c>
      <c r="BC65" s="20">
        <v>9452330.5500000007</v>
      </c>
      <c r="BD65" s="20">
        <v>0</v>
      </c>
      <c r="BE65" s="20">
        <v>0</v>
      </c>
      <c r="BF65" s="20">
        <v>11434136.550000001</v>
      </c>
      <c r="BG65" s="20">
        <v>1893606</v>
      </c>
      <c r="BH65" s="20">
        <v>9540530.5500000007</v>
      </c>
      <c r="BI65" s="20">
        <v>0</v>
      </c>
      <c r="BJ65" s="20">
        <v>0</v>
      </c>
      <c r="BK65" s="20">
        <v>11434136.550000001</v>
      </c>
      <c r="BL65" s="20">
        <v>1893606</v>
      </c>
      <c r="BM65" s="20">
        <v>9540530.5500000007</v>
      </c>
      <c r="BN65" s="20">
        <v>0</v>
      </c>
      <c r="BO65" s="20">
        <v>0</v>
      </c>
      <c r="BP65" s="20">
        <v>8165100.4100000001</v>
      </c>
      <c r="BQ65" s="20">
        <v>7981841.3799999999</v>
      </c>
      <c r="BR65" s="20">
        <v>0</v>
      </c>
      <c r="BS65" s="20">
        <v>0</v>
      </c>
      <c r="BT65" s="20">
        <v>8165100.4100000001</v>
      </c>
      <c r="BU65" s="20">
        <v>7981841.3799999999</v>
      </c>
      <c r="BV65" s="20">
        <v>0</v>
      </c>
      <c r="BW65" s="20">
        <v>0</v>
      </c>
      <c r="BX65" s="20">
        <v>0</v>
      </c>
      <c r="BY65" s="20">
        <v>0</v>
      </c>
      <c r="BZ65" s="20">
        <v>8140295.5499999998</v>
      </c>
      <c r="CA65" s="20">
        <v>0</v>
      </c>
      <c r="CB65" s="20">
        <v>8140295.5499999998</v>
      </c>
      <c r="CC65" s="20">
        <v>0</v>
      </c>
      <c r="CD65" s="20">
        <v>0</v>
      </c>
      <c r="CE65" s="20">
        <v>7551224.5499999998</v>
      </c>
      <c r="CF65" s="20">
        <v>0</v>
      </c>
      <c r="CG65" s="20">
        <v>7551224.5499999998</v>
      </c>
      <c r="CH65" s="20">
        <v>0</v>
      </c>
      <c r="CI65" s="20">
        <v>0</v>
      </c>
      <c r="CJ65" s="20">
        <v>7644224.5499999998</v>
      </c>
      <c r="CK65" s="20">
        <v>0</v>
      </c>
      <c r="CL65" s="20">
        <v>7644224.5499999998</v>
      </c>
      <c r="CM65" s="20">
        <v>0</v>
      </c>
      <c r="CN65" s="20">
        <v>0</v>
      </c>
      <c r="CO65" s="20">
        <v>7644224.5499999998</v>
      </c>
      <c r="CP65" s="20">
        <v>0</v>
      </c>
      <c r="CQ65" s="20">
        <v>7644224.5499999998</v>
      </c>
      <c r="CR65" s="20">
        <v>0</v>
      </c>
      <c r="CS65" s="20">
        <v>0</v>
      </c>
      <c r="CT65" s="20">
        <v>12490820.380000001</v>
      </c>
      <c r="CU65" s="20">
        <v>2395798.96</v>
      </c>
      <c r="CV65" s="20">
        <v>10095021.42</v>
      </c>
      <c r="CW65" s="20">
        <v>0</v>
      </c>
      <c r="CX65" s="20">
        <v>0</v>
      </c>
      <c r="CY65" s="20">
        <v>9129427.5500000007</v>
      </c>
      <c r="CZ65" s="20">
        <v>0</v>
      </c>
      <c r="DA65" s="20">
        <v>9129427.5500000007</v>
      </c>
      <c r="DB65" s="20">
        <v>0</v>
      </c>
      <c r="DC65" s="20">
        <v>0</v>
      </c>
      <c r="DD65" s="20">
        <v>10399133.550000001</v>
      </c>
      <c r="DE65" s="20">
        <v>946803</v>
      </c>
      <c r="DF65" s="20">
        <v>9452330.5500000007</v>
      </c>
      <c r="DG65" s="20">
        <v>0</v>
      </c>
      <c r="DH65" s="20">
        <v>0</v>
      </c>
      <c r="DI65" s="20">
        <v>7981841.3799999999</v>
      </c>
      <c r="DJ65" s="20">
        <v>0</v>
      </c>
      <c r="DK65" s="20">
        <v>7981841.3799999999</v>
      </c>
      <c r="DL65" s="20">
        <v>0</v>
      </c>
      <c r="DM65" s="20">
        <v>0</v>
      </c>
      <c r="DN65" s="20">
        <v>8140295.5499999998</v>
      </c>
      <c r="DO65" s="20">
        <v>0</v>
      </c>
      <c r="DP65" s="20">
        <v>8140295.5499999998</v>
      </c>
      <c r="DQ65" s="20">
        <v>0</v>
      </c>
      <c r="DR65" s="20">
        <v>0</v>
      </c>
      <c r="DS65" s="20">
        <v>7551224.5499999998</v>
      </c>
      <c r="DT65" s="20">
        <v>0</v>
      </c>
      <c r="DU65" s="20">
        <v>7551224.5499999998</v>
      </c>
      <c r="DV65" s="20">
        <v>0</v>
      </c>
      <c r="DW65" s="20">
        <v>0</v>
      </c>
      <c r="DX65" s="17"/>
      <c r="DY65" s="2"/>
      <c r="DZ65" s="2"/>
    </row>
    <row r="66" spans="1:130" ht="56.45" customHeight="1" x14ac:dyDescent="0.25">
      <c r="A66" s="37" t="s">
        <v>216</v>
      </c>
      <c r="B66" s="39" t="s">
        <v>217</v>
      </c>
      <c r="C66" s="23" t="s">
        <v>62</v>
      </c>
      <c r="D66" s="23" t="s">
        <v>200</v>
      </c>
      <c r="E66" s="23" t="s">
        <v>64</v>
      </c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 t="s">
        <v>218</v>
      </c>
      <c r="AB66" s="23" t="s">
        <v>72</v>
      </c>
      <c r="AC66" s="24" t="s">
        <v>184</v>
      </c>
      <c r="AD66" s="23"/>
      <c r="AE66" s="23"/>
      <c r="AF66" s="24"/>
      <c r="AG66" s="25"/>
      <c r="AH66" s="25"/>
      <c r="AI66" s="26"/>
      <c r="AJ66" s="39" t="s">
        <v>65</v>
      </c>
      <c r="AK66" s="27" t="s">
        <v>219</v>
      </c>
      <c r="AL66" s="28">
        <v>445587</v>
      </c>
      <c r="AM66" s="28">
        <v>443436.99</v>
      </c>
      <c r="AN66" s="28">
        <v>0</v>
      </c>
      <c r="AO66" s="28">
        <v>0</v>
      </c>
      <c r="AP66" s="28">
        <v>445587</v>
      </c>
      <c r="AQ66" s="28">
        <v>443436.99</v>
      </c>
      <c r="AR66" s="28">
        <v>0</v>
      </c>
      <c r="AS66" s="28">
        <v>0</v>
      </c>
      <c r="AT66" s="28">
        <v>0</v>
      </c>
      <c r="AU66" s="28">
        <v>0</v>
      </c>
      <c r="AV66" s="28">
        <v>497143</v>
      </c>
      <c r="AW66" s="28">
        <v>0</v>
      </c>
      <c r="AX66" s="28">
        <v>497143</v>
      </c>
      <c r="AY66" s="28">
        <v>0</v>
      </c>
      <c r="AZ66" s="28">
        <v>0</v>
      </c>
      <c r="BA66" s="28">
        <v>467003</v>
      </c>
      <c r="BB66" s="28">
        <v>0</v>
      </c>
      <c r="BC66" s="28">
        <v>467003</v>
      </c>
      <c r="BD66" s="28">
        <v>0</v>
      </c>
      <c r="BE66" s="28">
        <v>0</v>
      </c>
      <c r="BF66" s="28">
        <v>435655</v>
      </c>
      <c r="BG66" s="28">
        <v>0</v>
      </c>
      <c r="BH66" s="28">
        <v>435655</v>
      </c>
      <c r="BI66" s="28">
        <v>0</v>
      </c>
      <c r="BJ66" s="28">
        <v>0</v>
      </c>
      <c r="BK66" s="28">
        <v>435655</v>
      </c>
      <c r="BL66" s="28">
        <v>0</v>
      </c>
      <c r="BM66" s="28">
        <v>435655</v>
      </c>
      <c r="BN66" s="28">
        <v>0</v>
      </c>
      <c r="BO66" s="28">
        <v>0</v>
      </c>
      <c r="BP66" s="28">
        <v>423123</v>
      </c>
      <c r="BQ66" s="28">
        <v>420972.99</v>
      </c>
      <c r="BR66" s="28">
        <v>0</v>
      </c>
      <c r="BS66" s="28">
        <v>0</v>
      </c>
      <c r="BT66" s="28">
        <v>423123</v>
      </c>
      <c r="BU66" s="28">
        <v>420972.99</v>
      </c>
      <c r="BV66" s="28">
        <v>0</v>
      </c>
      <c r="BW66" s="28">
        <v>0</v>
      </c>
      <c r="BX66" s="28">
        <v>0</v>
      </c>
      <c r="BY66" s="28">
        <v>0</v>
      </c>
      <c r="BZ66" s="28">
        <v>454814</v>
      </c>
      <c r="CA66" s="28">
        <v>0</v>
      </c>
      <c r="CB66" s="28">
        <v>454814</v>
      </c>
      <c r="CC66" s="28">
        <v>0</v>
      </c>
      <c r="CD66" s="28">
        <v>0</v>
      </c>
      <c r="CE66" s="28">
        <v>459503</v>
      </c>
      <c r="CF66" s="28">
        <v>0</v>
      </c>
      <c r="CG66" s="28">
        <v>459503</v>
      </c>
      <c r="CH66" s="28">
        <v>0</v>
      </c>
      <c r="CI66" s="28">
        <v>0</v>
      </c>
      <c r="CJ66" s="28">
        <v>432955</v>
      </c>
      <c r="CK66" s="28">
        <v>0</v>
      </c>
      <c r="CL66" s="28">
        <v>432955</v>
      </c>
      <c r="CM66" s="28">
        <v>0</v>
      </c>
      <c r="CN66" s="28">
        <v>0</v>
      </c>
      <c r="CO66" s="28">
        <v>432955</v>
      </c>
      <c r="CP66" s="28">
        <v>0</v>
      </c>
      <c r="CQ66" s="28">
        <v>432955</v>
      </c>
      <c r="CR66" s="28">
        <v>0</v>
      </c>
      <c r="CS66" s="28">
        <v>0</v>
      </c>
      <c r="CT66" s="28">
        <v>443436.99</v>
      </c>
      <c r="CU66" s="28">
        <v>0</v>
      </c>
      <c r="CV66" s="28">
        <v>443436.99</v>
      </c>
      <c r="CW66" s="28">
        <v>0</v>
      </c>
      <c r="CX66" s="28">
        <v>0</v>
      </c>
      <c r="CY66" s="28">
        <v>497143</v>
      </c>
      <c r="CZ66" s="28">
        <v>0</v>
      </c>
      <c r="DA66" s="28">
        <v>497143</v>
      </c>
      <c r="DB66" s="28">
        <v>0</v>
      </c>
      <c r="DC66" s="28">
        <v>0</v>
      </c>
      <c r="DD66" s="28">
        <v>467003</v>
      </c>
      <c r="DE66" s="28">
        <v>0</v>
      </c>
      <c r="DF66" s="28">
        <v>467003</v>
      </c>
      <c r="DG66" s="28">
        <v>0</v>
      </c>
      <c r="DH66" s="28">
        <v>0</v>
      </c>
      <c r="DI66" s="28">
        <v>420972.99</v>
      </c>
      <c r="DJ66" s="28">
        <v>0</v>
      </c>
      <c r="DK66" s="28">
        <v>420972.99</v>
      </c>
      <c r="DL66" s="28">
        <v>0</v>
      </c>
      <c r="DM66" s="28">
        <v>0</v>
      </c>
      <c r="DN66" s="28">
        <v>454814</v>
      </c>
      <c r="DO66" s="28">
        <v>0</v>
      </c>
      <c r="DP66" s="28">
        <v>454814</v>
      </c>
      <c r="DQ66" s="28">
        <v>0</v>
      </c>
      <c r="DR66" s="28">
        <v>0</v>
      </c>
      <c r="DS66" s="28">
        <v>459503</v>
      </c>
      <c r="DT66" s="28">
        <v>0</v>
      </c>
      <c r="DU66" s="28">
        <v>459503</v>
      </c>
      <c r="DV66" s="28">
        <v>0</v>
      </c>
      <c r="DW66" s="28">
        <v>0</v>
      </c>
      <c r="DX66" s="103" t="s">
        <v>67</v>
      </c>
      <c r="DY66" s="2"/>
      <c r="DZ66" s="2"/>
    </row>
    <row r="67" spans="1:130" ht="90" x14ac:dyDescent="0.25">
      <c r="A67" s="38"/>
      <c r="B67" s="40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 t="s">
        <v>220</v>
      </c>
      <c r="AB67" s="23" t="s">
        <v>72</v>
      </c>
      <c r="AC67" s="24" t="s">
        <v>184</v>
      </c>
      <c r="AD67" s="23"/>
      <c r="AE67" s="23"/>
      <c r="AF67" s="24"/>
      <c r="AG67" s="25"/>
      <c r="AH67" s="25"/>
      <c r="AI67" s="26"/>
      <c r="AJ67" s="40"/>
      <c r="AK67" s="27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104"/>
      <c r="DY67" s="30" t="s">
        <v>101</v>
      </c>
      <c r="DZ67" s="2"/>
    </row>
    <row r="68" spans="1:130" ht="56.45" customHeight="1" x14ac:dyDescent="0.25">
      <c r="A68" s="37" t="s">
        <v>221</v>
      </c>
      <c r="B68" s="39" t="s">
        <v>222</v>
      </c>
      <c r="C68" s="23" t="s">
        <v>62</v>
      </c>
      <c r="D68" s="23" t="s">
        <v>200</v>
      </c>
      <c r="E68" s="23" t="s">
        <v>64</v>
      </c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 t="s">
        <v>218</v>
      </c>
      <c r="AB68" s="23" t="s">
        <v>72</v>
      </c>
      <c r="AC68" s="24" t="s">
        <v>184</v>
      </c>
      <c r="AD68" s="23"/>
      <c r="AE68" s="23"/>
      <c r="AF68" s="24"/>
      <c r="AG68" s="25"/>
      <c r="AH68" s="25"/>
      <c r="AI68" s="26"/>
      <c r="AJ68" s="39" t="s">
        <v>65</v>
      </c>
      <c r="AK68" s="27" t="s">
        <v>219</v>
      </c>
      <c r="AL68" s="28">
        <v>756981</v>
      </c>
      <c r="AM68" s="28">
        <v>756981</v>
      </c>
      <c r="AN68" s="28">
        <v>0</v>
      </c>
      <c r="AO68" s="28">
        <v>0</v>
      </c>
      <c r="AP68" s="28">
        <v>756981</v>
      </c>
      <c r="AQ68" s="28">
        <v>756981</v>
      </c>
      <c r="AR68" s="28">
        <v>0</v>
      </c>
      <c r="AS68" s="28">
        <v>0</v>
      </c>
      <c r="AT68" s="28">
        <v>0</v>
      </c>
      <c r="AU68" s="28">
        <v>0</v>
      </c>
      <c r="AV68" s="28">
        <v>753521</v>
      </c>
      <c r="AW68" s="28">
        <v>0</v>
      </c>
      <c r="AX68" s="28">
        <v>753521</v>
      </c>
      <c r="AY68" s="28">
        <v>0</v>
      </c>
      <c r="AZ68" s="28">
        <v>0</v>
      </c>
      <c r="BA68" s="28">
        <v>783661</v>
      </c>
      <c r="BB68" s="28">
        <v>0</v>
      </c>
      <c r="BC68" s="28">
        <v>783661</v>
      </c>
      <c r="BD68" s="28">
        <v>0</v>
      </c>
      <c r="BE68" s="28">
        <v>0</v>
      </c>
      <c r="BF68" s="28">
        <v>815009</v>
      </c>
      <c r="BG68" s="28">
        <v>0</v>
      </c>
      <c r="BH68" s="28">
        <v>815009</v>
      </c>
      <c r="BI68" s="28">
        <v>0</v>
      </c>
      <c r="BJ68" s="28">
        <v>0</v>
      </c>
      <c r="BK68" s="28">
        <v>815009</v>
      </c>
      <c r="BL68" s="28">
        <v>0</v>
      </c>
      <c r="BM68" s="28">
        <v>815009</v>
      </c>
      <c r="BN68" s="28">
        <v>0</v>
      </c>
      <c r="BO68" s="28">
        <v>0</v>
      </c>
      <c r="BP68" s="28">
        <v>756981</v>
      </c>
      <c r="BQ68" s="28">
        <v>756981</v>
      </c>
      <c r="BR68" s="28">
        <v>0</v>
      </c>
      <c r="BS68" s="28">
        <v>0</v>
      </c>
      <c r="BT68" s="28">
        <v>756981</v>
      </c>
      <c r="BU68" s="28">
        <v>756981</v>
      </c>
      <c r="BV68" s="28">
        <v>0</v>
      </c>
      <c r="BW68" s="28">
        <v>0</v>
      </c>
      <c r="BX68" s="28">
        <v>0</v>
      </c>
      <c r="BY68" s="28">
        <v>0</v>
      </c>
      <c r="BZ68" s="28">
        <v>753521</v>
      </c>
      <c r="CA68" s="28">
        <v>0</v>
      </c>
      <c r="CB68" s="28">
        <v>753521</v>
      </c>
      <c r="CC68" s="28">
        <v>0</v>
      </c>
      <c r="CD68" s="28">
        <v>0</v>
      </c>
      <c r="CE68" s="28">
        <v>783661</v>
      </c>
      <c r="CF68" s="28">
        <v>0</v>
      </c>
      <c r="CG68" s="28">
        <v>783661</v>
      </c>
      <c r="CH68" s="28">
        <v>0</v>
      </c>
      <c r="CI68" s="28">
        <v>0</v>
      </c>
      <c r="CJ68" s="28">
        <v>815009</v>
      </c>
      <c r="CK68" s="28">
        <v>0</v>
      </c>
      <c r="CL68" s="28">
        <v>815009</v>
      </c>
      <c r="CM68" s="28">
        <v>0</v>
      </c>
      <c r="CN68" s="28">
        <v>0</v>
      </c>
      <c r="CO68" s="28">
        <v>815009</v>
      </c>
      <c r="CP68" s="28">
        <v>0</v>
      </c>
      <c r="CQ68" s="28">
        <v>815009</v>
      </c>
      <c r="CR68" s="28">
        <v>0</v>
      </c>
      <c r="CS68" s="28">
        <v>0</v>
      </c>
      <c r="CT68" s="28">
        <v>756981</v>
      </c>
      <c r="CU68" s="28">
        <v>0</v>
      </c>
      <c r="CV68" s="28">
        <v>756981</v>
      </c>
      <c r="CW68" s="28">
        <v>0</v>
      </c>
      <c r="CX68" s="28">
        <v>0</v>
      </c>
      <c r="CY68" s="28">
        <v>753521</v>
      </c>
      <c r="CZ68" s="28">
        <v>0</v>
      </c>
      <c r="DA68" s="28">
        <v>753521</v>
      </c>
      <c r="DB68" s="28">
        <v>0</v>
      </c>
      <c r="DC68" s="28">
        <v>0</v>
      </c>
      <c r="DD68" s="28">
        <v>783661</v>
      </c>
      <c r="DE68" s="28">
        <v>0</v>
      </c>
      <c r="DF68" s="28">
        <v>783661</v>
      </c>
      <c r="DG68" s="28">
        <v>0</v>
      </c>
      <c r="DH68" s="28">
        <v>0</v>
      </c>
      <c r="DI68" s="28">
        <v>756981</v>
      </c>
      <c r="DJ68" s="28">
        <v>0</v>
      </c>
      <c r="DK68" s="28">
        <v>756981</v>
      </c>
      <c r="DL68" s="28">
        <v>0</v>
      </c>
      <c r="DM68" s="28">
        <v>0</v>
      </c>
      <c r="DN68" s="28">
        <v>753521</v>
      </c>
      <c r="DO68" s="28">
        <v>0</v>
      </c>
      <c r="DP68" s="28">
        <v>753521</v>
      </c>
      <c r="DQ68" s="28">
        <v>0</v>
      </c>
      <c r="DR68" s="28">
        <v>0</v>
      </c>
      <c r="DS68" s="28">
        <v>783661</v>
      </c>
      <c r="DT68" s="28">
        <v>0</v>
      </c>
      <c r="DU68" s="28">
        <v>783661</v>
      </c>
      <c r="DV68" s="28">
        <v>0</v>
      </c>
      <c r="DW68" s="28">
        <v>0</v>
      </c>
      <c r="DX68" s="103" t="s">
        <v>67</v>
      </c>
      <c r="DY68" s="2"/>
      <c r="DZ68" s="2"/>
    </row>
    <row r="69" spans="1:130" ht="90" x14ac:dyDescent="0.25">
      <c r="A69" s="38"/>
      <c r="B69" s="40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 t="s">
        <v>220</v>
      </c>
      <c r="AB69" s="23" t="s">
        <v>72</v>
      </c>
      <c r="AC69" s="24" t="s">
        <v>184</v>
      </c>
      <c r="AD69" s="23"/>
      <c r="AE69" s="23"/>
      <c r="AF69" s="24"/>
      <c r="AG69" s="25"/>
      <c r="AH69" s="25"/>
      <c r="AI69" s="26"/>
      <c r="AJ69" s="40"/>
      <c r="AK69" s="27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8"/>
      <c r="DK69" s="28"/>
      <c r="DL69" s="28"/>
      <c r="DM69" s="28"/>
      <c r="DN69" s="28"/>
      <c r="DO69" s="28"/>
      <c r="DP69" s="28"/>
      <c r="DQ69" s="28"/>
      <c r="DR69" s="28"/>
      <c r="DS69" s="28"/>
      <c r="DT69" s="28"/>
      <c r="DU69" s="28"/>
      <c r="DV69" s="28"/>
      <c r="DW69" s="28"/>
      <c r="DX69" s="104"/>
      <c r="DY69" s="30" t="s">
        <v>101</v>
      </c>
      <c r="DZ69" s="2"/>
    </row>
    <row r="70" spans="1:130" ht="56.25" x14ac:dyDescent="0.25">
      <c r="A70" s="21" t="s">
        <v>223</v>
      </c>
      <c r="B70" s="22" t="s">
        <v>224</v>
      </c>
      <c r="C70" s="23"/>
      <c r="D70" s="23"/>
      <c r="E70" s="23"/>
      <c r="F70" s="23"/>
      <c r="G70" s="23"/>
      <c r="H70" s="23"/>
      <c r="I70" s="23"/>
      <c r="J70" s="23"/>
      <c r="K70" s="23" t="s">
        <v>207</v>
      </c>
      <c r="L70" s="23" t="s">
        <v>72</v>
      </c>
      <c r="M70" s="23" t="s">
        <v>105</v>
      </c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4"/>
      <c r="AD70" s="23"/>
      <c r="AE70" s="23"/>
      <c r="AF70" s="24"/>
      <c r="AG70" s="25"/>
      <c r="AH70" s="25"/>
      <c r="AI70" s="26"/>
      <c r="AJ70" s="22" t="s">
        <v>191</v>
      </c>
      <c r="AK70" s="27" t="s">
        <v>208</v>
      </c>
      <c r="AL70" s="28">
        <v>4486515</v>
      </c>
      <c r="AM70" s="28">
        <v>4486515</v>
      </c>
      <c r="AN70" s="28">
        <v>2395798.96</v>
      </c>
      <c r="AO70" s="28">
        <v>2395798.96</v>
      </c>
      <c r="AP70" s="28">
        <v>2090716.04</v>
      </c>
      <c r="AQ70" s="28">
        <v>2090716.04</v>
      </c>
      <c r="AR70" s="28">
        <v>0</v>
      </c>
      <c r="AS70" s="28">
        <v>0</v>
      </c>
      <c r="AT70" s="28">
        <v>0</v>
      </c>
      <c r="AU70" s="28">
        <v>0</v>
      </c>
      <c r="AV70" s="28">
        <v>946803</v>
      </c>
      <c r="AW70" s="28">
        <v>0</v>
      </c>
      <c r="AX70" s="28">
        <v>946803</v>
      </c>
      <c r="AY70" s="28">
        <v>0</v>
      </c>
      <c r="AZ70" s="28">
        <v>0</v>
      </c>
      <c r="BA70" s="28">
        <v>2840409</v>
      </c>
      <c r="BB70" s="28">
        <v>946803</v>
      </c>
      <c r="BC70" s="28">
        <v>1893606</v>
      </c>
      <c r="BD70" s="28">
        <v>0</v>
      </c>
      <c r="BE70" s="28">
        <v>0</v>
      </c>
      <c r="BF70" s="28">
        <v>3787212</v>
      </c>
      <c r="BG70" s="28">
        <v>1893606</v>
      </c>
      <c r="BH70" s="28">
        <v>1893606</v>
      </c>
      <c r="BI70" s="28">
        <v>0</v>
      </c>
      <c r="BJ70" s="28">
        <v>0</v>
      </c>
      <c r="BK70" s="28">
        <v>3787212</v>
      </c>
      <c r="BL70" s="28">
        <v>1893606</v>
      </c>
      <c r="BM70" s="28">
        <v>1893606</v>
      </c>
      <c r="BN70" s="28">
        <v>0</v>
      </c>
      <c r="BO70" s="28">
        <v>0</v>
      </c>
      <c r="BP70" s="28">
        <v>0</v>
      </c>
      <c r="BQ70" s="28">
        <v>0</v>
      </c>
      <c r="BR70" s="28">
        <v>0</v>
      </c>
      <c r="BS70" s="28">
        <v>0</v>
      </c>
      <c r="BT70" s="28">
        <v>0</v>
      </c>
      <c r="BU70" s="28">
        <v>0</v>
      </c>
      <c r="BV70" s="28">
        <v>0</v>
      </c>
      <c r="BW70" s="28">
        <v>0</v>
      </c>
      <c r="BX70" s="28">
        <v>0</v>
      </c>
      <c r="BY70" s="28">
        <v>0</v>
      </c>
      <c r="BZ70" s="28">
        <v>0</v>
      </c>
      <c r="CA70" s="28">
        <v>0</v>
      </c>
      <c r="CB70" s="28">
        <v>0</v>
      </c>
      <c r="CC70" s="28">
        <v>0</v>
      </c>
      <c r="CD70" s="28">
        <v>0</v>
      </c>
      <c r="CE70" s="28">
        <v>0</v>
      </c>
      <c r="CF70" s="28">
        <v>0</v>
      </c>
      <c r="CG70" s="28">
        <v>0</v>
      </c>
      <c r="CH70" s="28">
        <v>0</v>
      </c>
      <c r="CI70" s="28">
        <v>0</v>
      </c>
      <c r="CJ70" s="28">
        <v>0</v>
      </c>
      <c r="CK70" s="28">
        <v>0</v>
      </c>
      <c r="CL70" s="28">
        <v>0</v>
      </c>
      <c r="CM70" s="28">
        <v>0</v>
      </c>
      <c r="CN70" s="28">
        <v>0</v>
      </c>
      <c r="CO70" s="28">
        <v>0</v>
      </c>
      <c r="CP70" s="28">
        <v>0</v>
      </c>
      <c r="CQ70" s="28">
        <v>0</v>
      </c>
      <c r="CR70" s="28">
        <v>0</v>
      </c>
      <c r="CS70" s="28">
        <v>0</v>
      </c>
      <c r="CT70" s="28">
        <v>4486515</v>
      </c>
      <c r="CU70" s="28">
        <v>2395798.96</v>
      </c>
      <c r="CV70" s="28">
        <v>2090716.04</v>
      </c>
      <c r="CW70" s="28">
        <v>0</v>
      </c>
      <c r="CX70" s="28">
        <v>0</v>
      </c>
      <c r="CY70" s="28">
        <v>946803</v>
      </c>
      <c r="CZ70" s="28">
        <v>0</v>
      </c>
      <c r="DA70" s="28">
        <v>946803</v>
      </c>
      <c r="DB70" s="28">
        <v>0</v>
      </c>
      <c r="DC70" s="28">
        <v>0</v>
      </c>
      <c r="DD70" s="28">
        <v>2840409</v>
      </c>
      <c r="DE70" s="28">
        <v>946803</v>
      </c>
      <c r="DF70" s="28">
        <v>1893606</v>
      </c>
      <c r="DG70" s="28">
        <v>0</v>
      </c>
      <c r="DH70" s="28">
        <v>0</v>
      </c>
      <c r="DI70" s="28">
        <v>0</v>
      </c>
      <c r="DJ70" s="28">
        <v>0</v>
      </c>
      <c r="DK70" s="28">
        <v>0</v>
      </c>
      <c r="DL70" s="28">
        <v>0</v>
      </c>
      <c r="DM70" s="28">
        <v>0</v>
      </c>
      <c r="DN70" s="28">
        <v>0</v>
      </c>
      <c r="DO70" s="28">
        <v>0</v>
      </c>
      <c r="DP70" s="28">
        <v>0</v>
      </c>
      <c r="DQ70" s="28">
        <v>0</v>
      </c>
      <c r="DR70" s="28">
        <v>0</v>
      </c>
      <c r="DS70" s="28">
        <v>0</v>
      </c>
      <c r="DT70" s="28">
        <v>0</v>
      </c>
      <c r="DU70" s="28">
        <v>0</v>
      </c>
      <c r="DV70" s="28">
        <v>0</v>
      </c>
      <c r="DW70" s="28">
        <v>0</v>
      </c>
      <c r="DX70" s="29" t="s">
        <v>67</v>
      </c>
      <c r="DY70" s="2"/>
      <c r="DZ70" s="2"/>
    </row>
    <row r="71" spans="1:130" ht="90.2" customHeight="1" x14ac:dyDescent="0.25">
      <c r="A71" s="37" t="s">
        <v>225</v>
      </c>
      <c r="B71" s="39" t="s">
        <v>226</v>
      </c>
      <c r="C71" s="23" t="s">
        <v>62</v>
      </c>
      <c r="D71" s="23" t="s">
        <v>200</v>
      </c>
      <c r="E71" s="23" t="s">
        <v>64</v>
      </c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 t="s">
        <v>227</v>
      </c>
      <c r="AB71" s="23" t="s">
        <v>72</v>
      </c>
      <c r="AC71" s="24" t="s">
        <v>228</v>
      </c>
      <c r="AD71" s="23"/>
      <c r="AE71" s="23"/>
      <c r="AF71" s="24"/>
      <c r="AG71" s="25"/>
      <c r="AH71" s="25"/>
      <c r="AI71" s="26"/>
      <c r="AJ71" s="39" t="s">
        <v>191</v>
      </c>
      <c r="AK71" s="27" t="s">
        <v>229</v>
      </c>
      <c r="AL71" s="28">
        <v>2309137.86</v>
      </c>
      <c r="AM71" s="28">
        <v>2291041.09</v>
      </c>
      <c r="AN71" s="28">
        <v>0</v>
      </c>
      <c r="AO71" s="28">
        <v>0</v>
      </c>
      <c r="AP71" s="28">
        <v>2309137.86</v>
      </c>
      <c r="AQ71" s="28">
        <v>2291041.09</v>
      </c>
      <c r="AR71" s="28">
        <v>0</v>
      </c>
      <c r="AS71" s="28">
        <v>0</v>
      </c>
      <c r="AT71" s="28">
        <v>0</v>
      </c>
      <c r="AU71" s="28">
        <v>0</v>
      </c>
      <c r="AV71" s="28">
        <v>2410238</v>
      </c>
      <c r="AW71" s="28">
        <v>0</v>
      </c>
      <c r="AX71" s="28">
        <v>2410238</v>
      </c>
      <c r="AY71" s="28">
        <v>0</v>
      </c>
      <c r="AZ71" s="28">
        <v>0</v>
      </c>
      <c r="BA71" s="28">
        <v>2410238</v>
      </c>
      <c r="BB71" s="28">
        <v>0</v>
      </c>
      <c r="BC71" s="28">
        <v>2410238</v>
      </c>
      <c r="BD71" s="28">
        <v>0</v>
      </c>
      <c r="BE71" s="28">
        <v>0</v>
      </c>
      <c r="BF71" s="28">
        <v>2410238</v>
      </c>
      <c r="BG71" s="28">
        <v>0</v>
      </c>
      <c r="BH71" s="28">
        <v>2410238</v>
      </c>
      <c r="BI71" s="28">
        <v>0</v>
      </c>
      <c r="BJ71" s="28">
        <v>0</v>
      </c>
      <c r="BK71" s="28">
        <v>2410238</v>
      </c>
      <c r="BL71" s="28">
        <v>0</v>
      </c>
      <c r="BM71" s="28">
        <v>2410238</v>
      </c>
      <c r="BN71" s="28">
        <v>0</v>
      </c>
      <c r="BO71" s="28">
        <v>0</v>
      </c>
      <c r="BP71" s="28">
        <v>2309137.86</v>
      </c>
      <c r="BQ71" s="28">
        <v>2291041.09</v>
      </c>
      <c r="BR71" s="28">
        <v>0</v>
      </c>
      <c r="BS71" s="28">
        <v>0</v>
      </c>
      <c r="BT71" s="28">
        <v>2309137.86</v>
      </c>
      <c r="BU71" s="28">
        <v>2291041.09</v>
      </c>
      <c r="BV71" s="28">
        <v>0</v>
      </c>
      <c r="BW71" s="28">
        <v>0</v>
      </c>
      <c r="BX71" s="28">
        <v>0</v>
      </c>
      <c r="BY71" s="28">
        <v>0</v>
      </c>
      <c r="BZ71" s="28">
        <v>2410238</v>
      </c>
      <c r="CA71" s="28">
        <v>0</v>
      </c>
      <c r="CB71" s="28">
        <v>2410238</v>
      </c>
      <c r="CC71" s="28">
        <v>0</v>
      </c>
      <c r="CD71" s="28">
        <v>0</v>
      </c>
      <c r="CE71" s="28">
        <v>2410238</v>
      </c>
      <c r="CF71" s="28">
        <v>0</v>
      </c>
      <c r="CG71" s="28">
        <v>2410238</v>
      </c>
      <c r="CH71" s="28">
        <v>0</v>
      </c>
      <c r="CI71" s="28">
        <v>0</v>
      </c>
      <c r="CJ71" s="28">
        <v>2410238</v>
      </c>
      <c r="CK71" s="28">
        <v>0</v>
      </c>
      <c r="CL71" s="28">
        <v>2410238</v>
      </c>
      <c r="CM71" s="28">
        <v>0</v>
      </c>
      <c r="CN71" s="28">
        <v>0</v>
      </c>
      <c r="CO71" s="28">
        <v>2410238</v>
      </c>
      <c r="CP71" s="28">
        <v>0</v>
      </c>
      <c r="CQ71" s="28">
        <v>2410238</v>
      </c>
      <c r="CR71" s="28">
        <v>0</v>
      </c>
      <c r="CS71" s="28">
        <v>0</v>
      </c>
      <c r="CT71" s="28">
        <v>2291041.09</v>
      </c>
      <c r="CU71" s="28">
        <v>0</v>
      </c>
      <c r="CV71" s="28">
        <v>2291041.09</v>
      </c>
      <c r="CW71" s="28">
        <v>0</v>
      </c>
      <c r="CX71" s="28">
        <v>0</v>
      </c>
      <c r="CY71" s="28">
        <v>2410238</v>
      </c>
      <c r="CZ71" s="28">
        <v>0</v>
      </c>
      <c r="DA71" s="28">
        <v>2410238</v>
      </c>
      <c r="DB71" s="28">
        <v>0</v>
      </c>
      <c r="DC71" s="28">
        <v>0</v>
      </c>
      <c r="DD71" s="28">
        <v>2410238</v>
      </c>
      <c r="DE71" s="28">
        <v>0</v>
      </c>
      <c r="DF71" s="28">
        <v>2410238</v>
      </c>
      <c r="DG71" s="28">
        <v>0</v>
      </c>
      <c r="DH71" s="28">
        <v>0</v>
      </c>
      <c r="DI71" s="28">
        <v>2291041.09</v>
      </c>
      <c r="DJ71" s="28">
        <v>0</v>
      </c>
      <c r="DK71" s="28">
        <v>2291041.09</v>
      </c>
      <c r="DL71" s="28">
        <v>0</v>
      </c>
      <c r="DM71" s="28">
        <v>0</v>
      </c>
      <c r="DN71" s="28">
        <v>2410238</v>
      </c>
      <c r="DO71" s="28">
        <v>0</v>
      </c>
      <c r="DP71" s="28">
        <v>2410238</v>
      </c>
      <c r="DQ71" s="28">
        <v>0</v>
      </c>
      <c r="DR71" s="28">
        <v>0</v>
      </c>
      <c r="DS71" s="28">
        <v>2410238</v>
      </c>
      <c r="DT71" s="28">
        <v>0</v>
      </c>
      <c r="DU71" s="28">
        <v>2410238</v>
      </c>
      <c r="DV71" s="28">
        <v>0</v>
      </c>
      <c r="DW71" s="28">
        <v>0</v>
      </c>
      <c r="DX71" s="103" t="s">
        <v>67</v>
      </c>
      <c r="DY71" s="2"/>
      <c r="DZ71" s="2"/>
    </row>
    <row r="72" spans="1:130" ht="67.5" x14ac:dyDescent="0.25">
      <c r="A72" s="38"/>
      <c r="B72" s="40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 t="s">
        <v>230</v>
      </c>
      <c r="AB72" s="23" t="s">
        <v>72</v>
      </c>
      <c r="AC72" s="24" t="s">
        <v>228</v>
      </c>
      <c r="AD72" s="23"/>
      <c r="AE72" s="23"/>
      <c r="AF72" s="24"/>
      <c r="AG72" s="25"/>
      <c r="AH72" s="25"/>
      <c r="AI72" s="26"/>
      <c r="AJ72" s="40"/>
      <c r="AK72" s="27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104"/>
      <c r="DY72" s="30" t="s">
        <v>101</v>
      </c>
      <c r="DZ72" s="2"/>
    </row>
    <row r="73" spans="1:130" ht="90" x14ac:dyDescent="0.25">
      <c r="A73" s="38"/>
      <c r="B73" s="40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 t="s">
        <v>231</v>
      </c>
      <c r="AB73" s="23" t="s">
        <v>72</v>
      </c>
      <c r="AC73" s="24" t="s">
        <v>232</v>
      </c>
      <c r="AD73" s="23"/>
      <c r="AE73" s="23"/>
      <c r="AF73" s="24"/>
      <c r="AG73" s="25"/>
      <c r="AH73" s="25"/>
      <c r="AI73" s="26"/>
      <c r="AJ73" s="40"/>
      <c r="AK73" s="27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104"/>
      <c r="DY73" s="30" t="s">
        <v>79</v>
      </c>
      <c r="DZ73" s="2"/>
    </row>
    <row r="74" spans="1:130" ht="78.95" customHeight="1" x14ac:dyDescent="0.25">
      <c r="A74" s="37" t="s">
        <v>233</v>
      </c>
      <c r="B74" s="39" t="s">
        <v>234</v>
      </c>
      <c r="C74" s="23" t="s">
        <v>62</v>
      </c>
      <c r="D74" s="23" t="s">
        <v>200</v>
      </c>
      <c r="E74" s="23" t="s">
        <v>64</v>
      </c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 t="s">
        <v>235</v>
      </c>
      <c r="AB74" s="23" t="s">
        <v>72</v>
      </c>
      <c r="AC74" s="24" t="s">
        <v>184</v>
      </c>
      <c r="AD74" s="23"/>
      <c r="AE74" s="23"/>
      <c r="AF74" s="24"/>
      <c r="AG74" s="25"/>
      <c r="AH74" s="25"/>
      <c r="AI74" s="26"/>
      <c r="AJ74" s="39" t="s">
        <v>191</v>
      </c>
      <c r="AK74" s="27" t="s">
        <v>186</v>
      </c>
      <c r="AL74" s="28">
        <v>12000</v>
      </c>
      <c r="AM74" s="28">
        <v>12000</v>
      </c>
      <c r="AN74" s="28">
        <v>0</v>
      </c>
      <c r="AO74" s="28">
        <v>0</v>
      </c>
      <c r="AP74" s="28">
        <v>12000</v>
      </c>
      <c r="AQ74" s="28">
        <v>12000</v>
      </c>
      <c r="AR74" s="28">
        <v>0</v>
      </c>
      <c r="AS74" s="28">
        <v>0</v>
      </c>
      <c r="AT74" s="28">
        <v>0</v>
      </c>
      <c r="AU74" s="28">
        <v>0</v>
      </c>
      <c r="AV74" s="28">
        <v>12000</v>
      </c>
      <c r="AW74" s="28">
        <v>0</v>
      </c>
      <c r="AX74" s="28">
        <v>12000</v>
      </c>
      <c r="AY74" s="28">
        <v>0</v>
      </c>
      <c r="AZ74" s="28">
        <v>0</v>
      </c>
      <c r="BA74" s="28">
        <v>12000</v>
      </c>
      <c r="BB74" s="28">
        <v>0</v>
      </c>
      <c r="BC74" s="28">
        <v>12000</v>
      </c>
      <c r="BD74" s="28">
        <v>0</v>
      </c>
      <c r="BE74" s="28">
        <v>0</v>
      </c>
      <c r="BF74" s="28">
        <v>12000</v>
      </c>
      <c r="BG74" s="28">
        <v>0</v>
      </c>
      <c r="BH74" s="28">
        <v>12000</v>
      </c>
      <c r="BI74" s="28">
        <v>0</v>
      </c>
      <c r="BJ74" s="28">
        <v>0</v>
      </c>
      <c r="BK74" s="28">
        <v>12000</v>
      </c>
      <c r="BL74" s="28">
        <v>0</v>
      </c>
      <c r="BM74" s="28">
        <v>12000</v>
      </c>
      <c r="BN74" s="28">
        <v>0</v>
      </c>
      <c r="BO74" s="28">
        <v>0</v>
      </c>
      <c r="BP74" s="28">
        <v>12000</v>
      </c>
      <c r="BQ74" s="28">
        <v>12000</v>
      </c>
      <c r="BR74" s="28">
        <v>0</v>
      </c>
      <c r="BS74" s="28">
        <v>0</v>
      </c>
      <c r="BT74" s="28">
        <v>12000</v>
      </c>
      <c r="BU74" s="28">
        <v>12000</v>
      </c>
      <c r="BV74" s="28">
        <v>0</v>
      </c>
      <c r="BW74" s="28">
        <v>0</v>
      </c>
      <c r="BX74" s="28">
        <v>0</v>
      </c>
      <c r="BY74" s="28">
        <v>0</v>
      </c>
      <c r="BZ74" s="28">
        <v>12000</v>
      </c>
      <c r="CA74" s="28">
        <v>0</v>
      </c>
      <c r="CB74" s="28">
        <v>12000</v>
      </c>
      <c r="CC74" s="28">
        <v>0</v>
      </c>
      <c r="CD74" s="28">
        <v>0</v>
      </c>
      <c r="CE74" s="28">
        <v>12000</v>
      </c>
      <c r="CF74" s="28">
        <v>0</v>
      </c>
      <c r="CG74" s="28">
        <v>12000</v>
      </c>
      <c r="CH74" s="28">
        <v>0</v>
      </c>
      <c r="CI74" s="28">
        <v>0</v>
      </c>
      <c r="CJ74" s="28">
        <v>12000</v>
      </c>
      <c r="CK74" s="28">
        <v>0</v>
      </c>
      <c r="CL74" s="28">
        <v>12000</v>
      </c>
      <c r="CM74" s="28">
        <v>0</v>
      </c>
      <c r="CN74" s="28">
        <v>0</v>
      </c>
      <c r="CO74" s="28">
        <v>12000</v>
      </c>
      <c r="CP74" s="28">
        <v>0</v>
      </c>
      <c r="CQ74" s="28">
        <v>12000</v>
      </c>
      <c r="CR74" s="28">
        <v>0</v>
      </c>
      <c r="CS74" s="28">
        <v>0</v>
      </c>
      <c r="CT74" s="28">
        <v>12000</v>
      </c>
      <c r="CU74" s="28">
        <v>0</v>
      </c>
      <c r="CV74" s="28">
        <v>12000</v>
      </c>
      <c r="CW74" s="28">
        <v>0</v>
      </c>
      <c r="CX74" s="28">
        <v>0</v>
      </c>
      <c r="CY74" s="28">
        <v>12000</v>
      </c>
      <c r="CZ74" s="28">
        <v>0</v>
      </c>
      <c r="DA74" s="28">
        <v>12000</v>
      </c>
      <c r="DB74" s="28">
        <v>0</v>
      </c>
      <c r="DC74" s="28">
        <v>0</v>
      </c>
      <c r="DD74" s="28">
        <v>12000</v>
      </c>
      <c r="DE74" s="28">
        <v>0</v>
      </c>
      <c r="DF74" s="28">
        <v>12000</v>
      </c>
      <c r="DG74" s="28">
        <v>0</v>
      </c>
      <c r="DH74" s="28">
        <v>0</v>
      </c>
      <c r="DI74" s="28">
        <v>12000</v>
      </c>
      <c r="DJ74" s="28">
        <v>0</v>
      </c>
      <c r="DK74" s="28">
        <v>12000</v>
      </c>
      <c r="DL74" s="28">
        <v>0</v>
      </c>
      <c r="DM74" s="28">
        <v>0</v>
      </c>
      <c r="DN74" s="28">
        <v>12000</v>
      </c>
      <c r="DO74" s="28">
        <v>0</v>
      </c>
      <c r="DP74" s="28">
        <v>12000</v>
      </c>
      <c r="DQ74" s="28">
        <v>0</v>
      </c>
      <c r="DR74" s="28">
        <v>0</v>
      </c>
      <c r="DS74" s="28">
        <v>12000</v>
      </c>
      <c r="DT74" s="28">
        <v>0</v>
      </c>
      <c r="DU74" s="28">
        <v>12000</v>
      </c>
      <c r="DV74" s="28">
        <v>0</v>
      </c>
      <c r="DW74" s="28">
        <v>0</v>
      </c>
      <c r="DX74" s="103" t="s">
        <v>67</v>
      </c>
      <c r="DY74" s="2"/>
      <c r="DZ74" s="2"/>
    </row>
    <row r="75" spans="1:130" ht="78.75" x14ac:dyDescent="0.25">
      <c r="A75" s="38"/>
      <c r="B75" s="40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 t="s">
        <v>236</v>
      </c>
      <c r="AB75" s="23" t="s">
        <v>72</v>
      </c>
      <c r="AC75" s="24" t="s">
        <v>184</v>
      </c>
      <c r="AD75" s="23"/>
      <c r="AE75" s="23"/>
      <c r="AF75" s="24"/>
      <c r="AG75" s="25"/>
      <c r="AH75" s="25"/>
      <c r="AI75" s="26"/>
      <c r="AJ75" s="40"/>
      <c r="AK75" s="27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104"/>
      <c r="DY75" s="30" t="s">
        <v>101</v>
      </c>
      <c r="DZ75" s="2"/>
    </row>
    <row r="76" spans="1:130" ht="56.45" customHeight="1" x14ac:dyDescent="0.25">
      <c r="A76" s="37" t="s">
        <v>237</v>
      </c>
      <c r="B76" s="39" t="s">
        <v>238</v>
      </c>
      <c r="C76" s="23" t="s">
        <v>62</v>
      </c>
      <c r="D76" s="23" t="s">
        <v>200</v>
      </c>
      <c r="E76" s="23" t="s">
        <v>64</v>
      </c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 t="s">
        <v>239</v>
      </c>
      <c r="AB76" s="23" t="s">
        <v>72</v>
      </c>
      <c r="AC76" s="24" t="s">
        <v>240</v>
      </c>
      <c r="AD76" s="23"/>
      <c r="AE76" s="23"/>
      <c r="AF76" s="24"/>
      <c r="AG76" s="25"/>
      <c r="AH76" s="25"/>
      <c r="AI76" s="26"/>
      <c r="AJ76" s="39" t="s">
        <v>191</v>
      </c>
      <c r="AK76" s="27" t="s">
        <v>241</v>
      </c>
      <c r="AL76" s="28">
        <v>4651312</v>
      </c>
      <c r="AM76" s="28">
        <v>4489232.7</v>
      </c>
      <c r="AN76" s="28">
        <v>0</v>
      </c>
      <c r="AO76" s="28">
        <v>0</v>
      </c>
      <c r="AP76" s="28">
        <v>4651312</v>
      </c>
      <c r="AQ76" s="28">
        <v>4489232.7</v>
      </c>
      <c r="AR76" s="28">
        <v>0</v>
      </c>
      <c r="AS76" s="28">
        <v>0</v>
      </c>
      <c r="AT76" s="28">
        <v>0</v>
      </c>
      <c r="AU76" s="28">
        <v>0</v>
      </c>
      <c r="AV76" s="28">
        <v>4497176</v>
      </c>
      <c r="AW76" s="28">
        <v>0</v>
      </c>
      <c r="AX76" s="28">
        <v>4497176</v>
      </c>
      <c r="AY76" s="28">
        <v>0</v>
      </c>
      <c r="AZ76" s="28">
        <v>0</v>
      </c>
      <c r="BA76" s="28">
        <v>3873276</v>
      </c>
      <c r="BB76" s="28">
        <v>0</v>
      </c>
      <c r="BC76" s="28">
        <v>3873276</v>
      </c>
      <c r="BD76" s="28">
        <v>0</v>
      </c>
      <c r="BE76" s="28">
        <v>0</v>
      </c>
      <c r="BF76" s="28">
        <v>3961476</v>
      </c>
      <c r="BG76" s="28">
        <v>0</v>
      </c>
      <c r="BH76" s="28">
        <v>3961476</v>
      </c>
      <c r="BI76" s="28">
        <v>0</v>
      </c>
      <c r="BJ76" s="28">
        <v>0</v>
      </c>
      <c r="BK76" s="28">
        <v>3961476</v>
      </c>
      <c r="BL76" s="28">
        <v>0</v>
      </c>
      <c r="BM76" s="28">
        <v>3961476</v>
      </c>
      <c r="BN76" s="28">
        <v>0</v>
      </c>
      <c r="BO76" s="28">
        <v>0</v>
      </c>
      <c r="BP76" s="28">
        <v>4651312</v>
      </c>
      <c r="BQ76" s="28">
        <v>4489232.7</v>
      </c>
      <c r="BR76" s="28">
        <v>0</v>
      </c>
      <c r="BS76" s="28">
        <v>0</v>
      </c>
      <c r="BT76" s="28">
        <v>4651312</v>
      </c>
      <c r="BU76" s="28">
        <v>4489232.7</v>
      </c>
      <c r="BV76" s="28">
        <v>0</v>
      </c>
      <c r="BW76" s="28">
        <v>0</v>
      </c>
      <c r="BX76" s="28">
        <v>0</v>
      </c>
      <c r="BY76" s="28">
        <v>0</v>
      </c>
      <c r="BZ76" s="28">
        <v>4497176</v>
      </c>
      <c r="CA76" s="28">
        <v>0</v>
      </c>
      <c r="CB76" s="28">
        <v>4497176</v>
      </c>
      <c r="CC76" s="28">
        <v>0</v>
      </c>
      <c r="CD76" s="28">
        <v>0</v>
      </c>
      <c r="CE76" s="28">
        <v>3873276</v>
      </c>
      <c r="CF76" s="28">
        <v>0</v>
      </c>
      <c r="CG76" s="28">
        <v>3873276</v>
      </c>
      <c r="CH76" s="28">
        <v>0</v>
      </c>
      <c r="CI76" s="28">
        <v>0</v>
      </c>
      <c r="CJ76" s="28">
        <v>3961476</v>
      </c>
      <c r="CK76" s="28">
        <v>0</v>
      </c>
      <c r="CL76" s="28">
        <v>3961476</v>
      </c>
      <c r="CM76" s="28">
        <v>0</v>
      </c>
      <c r="CN76" s="28">
        <v>0</v>
      </c>
      <c r="CO76" s="28">
        <v>3961476</v>
      </c>
      <c r="CP76" s="28">
        <v>0</v>
      </c>
      <c r="CQ76" s="28">
        <v>3961476</v>
      </c>
      <c r="CR76" s="28">
        <v>0</v>
      </c>
      <c r="CS76" s="28">
        <v>0</v>
      </c>
      <c r="CT76" s="28">
        <v>4489232.7</v>
      </c>
      <c r="CU76" s="28">
        <v>0</v>
      </c>
      <c r="CV76" s="28">
        <v>4489232.7</v>
      </c>
      <c r="CW76" s="28">
        <v>0</v>
      </c>
      <c r="CX76" s="28">
        <v>0</v>
      </c>
      <c r="CY76" s="28">
        <v>4497176</v>
      </c>
      <c r="CZ76" s="28">
        <v>0</v>
      </c>
      <c r="DA76" s="28">
        <v>4497176</v>
      </c>
      <c r="DB76" s="28">
        <v>0</v>
      </c>
      <c r="DC76" s="28">
        <v>0</v>
      </c>
      <c r="DD76" s="28">
        <v>3873276</v>
      </c>
      <c r="DE76" s="28">
        <v>0</v>
      </c>
      <c r="DF76" s="28">
        <v>3873276</v>
      </c>
      <c r="DG76" s="28">
        <v>0</v>
      </c>
      <c r="DH76" s="28">
        <v>0</v>
      </c>
      <c r="DI76" s="28">
        <v>4489232.7</v>
      </c>
      <c r="DJ76" s="28">
        <v>0</v>
      </c>
      <c r="DK76" s="28">
        <v>4489232.7</v>
      </c>
      <c r="DL76" s="28">
        <v>0</v>
      </c>
      <c r="DM76" s="28">
        <v>0</v>
      </c>
      <c r="DN76" s="28">
        <v>4497176</v>
      </c>
      <c r="DO76" s="28">
        <v>0</v>
      </c>
      <c r="DP76" s="28">
        <v>4497176</v>
      </c>
      <c r="DQ76" s="28">
        <v>0</v>
      </c>
      <c r="DR76" s="28">
        <v>0</v>
      </c>
      <c r="DS76" s="28">
        <v>3873276</v>
      </c>
      <c r="DT76" s="28">
        <v>0</v>
      </c>
      <c r="DU76" s="28">
        <v>3873276</v>
      </c>
      <c r="DV76" s="28">
        <v>0</v>
      </c>
      <c r="DW76" s="28">
        <v>0</v>
      </c>
      <c r="DX76" s="103" t="s">
        <v>67</v>
      </c>
      <c r="DY76" s="2"/>
      <c r="DZ76" s="2"/>
    </row>
    <row r="77" spans="1:130" ht="67.5" x14ac:dyDescent="0.25">
      <c r="A77" s="38"/>
      <c r="B77" s="40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 t="s">
        <v>242</v>
      </c>
      <c r="AB77" s="23" t="s">
        <v>72</v>
      </c>
      <c r="AC77" s="24" t="s">
        <v>184</v>
      </c>
      <c r="AD77" s="23"/>
      <c r="AE77" s="23"/>
      <c r="AF77" s="24"/>
      <c r="AG77" s="25"/>
      <c r="AH77" s="25"/>
      <c r="AI77" s="26"/>
      <c r="AJ77" s="40"/>
      <c r="AK77" s="27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  <c r="DJ77" s="28"/>
      <c r="DK77" s="28"/>
      <c r="DL77" s="28"/>
      <c r="DM77" s="28"/>
      <c r="DN77" s="28"/>
      <c r="DO77" s="28"/>
      <c r="DP77" s="28"/>
      <c r="DQ77" s="28"/>
      <c r="DR77" s="28"/>
      <c r="DS77" s="28"/>
      <c r="DT77" s="28"/>
      <c r="DU77" s="28"/>
      <c r="DV77" s="28"/>
      <c r="DW77" s="28"/>
      <c r="DX77" s="104"/>
      <c r="DY77" s="30" t="s">
        <v>101</v>
      </c>
      <c r="DZ77" s="2"/>
    </row>
    <row r="78" spans="1:130" ht="180" x14ac:dyDescent="0.25">
      <c r="A78" s="21" t="s">
        <v>243</v>
      </c>
      <c r="B78" s="22" t="s">
        <v>244</v>
      </c>
      <c r="C78" s="23" t="s">
        <v>62</v>
      </c>
      <c r="D78" s="23" t="s">
        <v>200</v>
      </c>
      <c r="E78" s="23" t="s">
        <v>64</v>
      </c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 t="s">
        <v>245</v>
      </c>
      <c r="AB78" s="23" t="s">
        <v>72</v>
      </c>
      <c r="AC78" s="24" t="s">
        <v>246</v>
      </c>
      <c r="AD78" s="23"/>
      <c r="AE78" s="23"/>
      <c r="AF78" s="24"/>
      <c r="AG78" s="25"/>
      <c r="AH78" s="25"/>
      <c r="AI78" s="26"/>
      <c r="AJ78" s="22" t="s">
        <v>247</v>
      </c>
      <c r="AK78" s="27" t="s">
        <v>248</v>
      </c>
      <c r="AL78" s="28">
        <v>12546.55</v>
      </c>
      <c r="AM78" s="28">
        <v>11613.6</v>
      </c>
      <c r="AN78" s="28">
        <v>0</v>
      </c>
      <c r="AO78" s="28">
        <v>0</v>
      </c>
      <c r="AP78" s="28">
        <v>12546.55</v>
      </c>
      <c r="AQ78" s="28">
        <v>11613.6</v>
      </c>
      <c r="AR78" s="28">
        <v>0</v>
      </c>
      <c r="AS78" s="28">
        <v>0</v>
      </c>
      <c r="AT78" s="28">
        <v>0</v>
      </c>
      <c r="AU78" s="28">
        <v>0</v>
      </c>
      <c r="AV78" s="28">
        <v>12546.55</v>
      </c>
      <c r="AW78" s="28">
        <v>0</v>
      </c>
      <c r="AX78" s="28">
        <v>12546.55</v>
      </c>
      <c r="AY78" s="28">
        <v>0</v>
      </c>
      <c r="AZ78" s="28">
        <v>0</v>
      </c>
      <c r="BA78" s="28">
        <v>12546.55</v>
      </c>
      <c r="BB78" s="28">
        <v>0</v>
      </c>
      <c r="BC78" s="28">
        <v>12546.55</v>
      </c>
      <c r="BD78" s="28">
        <v>0</v>
      </c>
      <c r="BE78" s="28">
        <v>0</v>
      </c>
      <c r="BF78" s="28">
        <v>12546.55</v>
      </c>
      <c r="BG78" s="28">
        <v>0</v>
      </c>
      <c r="BH78" s="28">
        <v>12546.55</v>
      </c>
      <c r="BI78" s="28">
        <v>0</v>
      </c>
      <c r="BJ78" s="28">
        <v>0</v>
      </c>
      <c r="BK78" s="28">
        <v>12546.55</v>
      </c>
      <c r="BL78" s="28">
        <v>0</v>
      </c>
      <c r="BM78" s="28">
        <v>12546.55</v>
      </c>
      <c r="BN78" s="28">
        <v>0</v>
      </c>
      <c r="BO78" s="28">
        <v>0</v>
      </c>
      <c r="BP78" s="28">
        <v>12546.55</v>
      </c>
      <c r="BQ78" s="28">
        <v>11613.6</v>
      </c>
      <c r="BR78" s="28">
        <v>0</v>
      </c>
      <c r="BS78" s="28">
        <v>0</v>
      </c>
      <c r="BT78" s="28">
        <v>12546.55</v>
      </c>
      <c r="BU78" s="28">
        <v>11613.6</v>
      </c>
      <c r="BV78" s="28">
        <v>0</v>
      </c>
      <c r="BW78" s="28">
        <v>0</v>
      </c>
      <c r="BX78" s="28">
        <v>0</v>
      </c>
      <c r="BY78" s="28">
        <v>0</v>
      </c>
      <c r="BZ78" s="28">
        <v>12546.55</v>
      </c>
      <c r="CA78" s="28">
        <v>0</v>
      </c>
      <c r="CB78" s="28">
        <v>12546.55</v>
      </c>
      <c r="CC78" s="28">
        <v>0</v>
      </c>
      <c r="CD78" s="28">
        <v>0</v>
      </c>
      <c r="CE78" s="28">
        <v>12546.55</v>
      </c>
      <c r="CF78" s="28">
        <v>0</v>
      </c>
      <c r="CG78" s="28">
        <v>12546.55</v>
      </c>
      <c r="CH78" s="28">
        <v>0</v>
      </c>
      <c r="CI78" s="28">
        <v>0</v>
      </c>
      <c r="CJ78" s="28">
        <v>12546.55</v>
      </c>
      <c r="CK78" s="28">
        <v>0</v>
      </c>
      <c r="CL78" s="28">
        <v>12546.55</v>
      </c>
      <c r="CM78" s="28">
        <v>0</v>
      </c>
      <c r="CN78" s="28">
        <v>0</v>
      </c>
      <c r="CO78" s="28">
        <v>12546.55</v>
      </c>
      <c r="CP78" s="28">
        <v>0</v>
      </c>
      <c r="CQ78" s="28">
        <v>12546.55</v>
      </c>
      <c r="CR78" s="28">
        <v>0</v>
      </c>
      <c r="CS78" s="28">
        <v>0</v>
      </c>
      <c r="CT78" s="28">
        <v>11613.6</v>
      </c>
      <c r="CU78" s="28">
        <v>0</v>
      </c>
      <c r="CV78" s="28">
        <v>11613.6</v>
      </c>
      <c r="CW78" s="28">
        <v>0</v>
      </c>
      <c r="CX78" s="28">
        <v>0</v>
      </c>
      <c r="CY78" s="28">
        <v>12546.55</v>
      </c>
      <c r="CZ78" s="28">
        <v>0</v>
      </c>
      <c r="DA78" s="28">
        <v>12546.55</v>
      </c>
      <c r="DB78" s="28">
        <v>0</v>
      </c>
      <c r="DC78" s="28">
        <v>0</v>
      </c>
      <c r="DD78" s="28">
        <v>12546.55</v>
      </c>
      <c r="DE78" s="28">
        <v>0</v>
      </c>
      <c r="DF78" s="28">
        <v>12546.55</v>
      </c>
      <c r="DG78" s="28">
        <v>0</v>
      </c>
      <c r="DH78" s="28">
        <v>0</v>
      </c>
      <c r="DI78" s="28">
        <v>11613.6</v>
      </c>
      <c r="DJ78" s="28">
        <v>0</v>
      </c>
      <c r="DK78" s="28">
        <v>11613.6</v>
      </c>
      <c r="DL78" s="28">
        <v>0</v>
      </c>
      <c r="DM78" s="28">
        <v>0</v>
      </c>
      <c r="DN78" s="28">
        <v>12546.55</v>
      </c>
      <c r="DO78" s="28">
        <v>0</v>
      </c>
      <c r="DP78" s="28">
        <v>12546.55</v>
      </c>
      <c r="DQ78" s="28">
        <v>0</v>
      </c>
      <c r="DR78" s="28">
        <v>0</v>
      </c>
      <c r="DS78" s="28">
        <v>12546.55</v>
      </c>
      <c r="DT78" s="28">
        <v>0</v>
      </c>
      <c r="DU78" s="28">
        <v>12546.55</v>
      </c>
      <c r="DV78" s="28">
        <v>0</v>
      </c>
      <c r="DW78" s="28">
        <v>0</v>
      </c>
      <c r="DX78" s="29" t="s">
        <v>67</v>
      </c>
      <c r="DY78" s="2"/>
      <c r="DZ78" s="2"/>
    </row>
    <row r="79" spans="1:130" ht="52.5" x14ac:dyDescent="0.25">
      <c r="A79" s="15" t="s">
        <v>249</v>
      </c>
      <c r="B79" s="16" t="s">
        <v>250</v>
      </c>
      <c r="C79" s="17" t="s">
        <v>55</v>
      </c>
      <c r="D79" s="17" t="s">
        <v>55</v>
      </c>
      <c r="E79" s="17" t="s">
        <v>55</v>
      </c>
      <c r="F79" s="17" t="s">
        <v>55</v>
      </c>
      <c r="G79" s="17" t="s">
        <v>55</v>
      </c>
      <c r="H79" s="17" t="s">
        <v>55</v>
      </c>
      <c r="I79" s="17" t="s">
        <v>55</v>
      </c>
      <c r="J79" s="17" t="s">
        <v>55</v>
      </c>
      <c r="K79" s="17" t="s">
        <v>55</v>
      </c>
      <c r="L79" s="17" t="s">
        <v>55</v>
      </c>
      <c r="M79" s="17" t="s">
        <v>55</v>
      </c>
      <c r="N79" s="17" t="s">
        <v>55</v>
      </c>
      <c r="O79" s="17" t="s">
        <v>55</v>
      </c>
      <c r="P79" s="17" t="s">
        <v>55</v>
      </c>
      <c r="Q79" s="17" t="s">
        <v>55</v>
      </c>
      <c r="R79" s="17" t="s">
        <v>55</v>
      </c>
      <c r="S79" s="17" t="s">
        <v>55</v>
      </c>
      <c r="T79" s="17" t="s">
        <v>55</v>
      </c>
      <c r="U79" s="17" t="s">
        <v>55</v>
      </c>
      <c r="V79" s="17" t="s">
        <v>55</v>
      </c>
      <c r="W79" s="17" t="s">
        <v>55</v>
      </c>
      <c r="X79" s="17" t="s">
        <v>55</v>
      </c>
      <c r="Y79" s="17" t="s">
        <v>55</v>
      </c>
      <c r="Z79" s="17" t="s">
        <v>55</v>
      </c>
      <c r="AA79" s="17" t="s">
        <v>55</v>
      </c>
      <c r="AB79" s="17" t="s">
        <v>55</v>
      </c>
      <c r="AC79" s="17" t="s">
        <v>55</v>
      </c>
      <c r="AD79" s="17" t="s">
        <v>55</v>
      </c>
      <c r="AE79" s="17" t="s">
        <v>55</v>
      </c>
      <c r="AF79" s="17" t="s">
        <v>55</v>
      </c>
      <c r="AG79" s="18"/>
      <c r="AH79" s="18"/>
      <c r="AI79" s="18"/>
      <c r="AJ79" s="19" t="s">
        <v>55</v>
      </c>
      <c r="AK79" s="17" t="s">
        <v>55</v>
      </c>
      <c r="AL79" s="20">
        <v>51003522</v>
      </c>
      <c r="AM79" s="20">
        <v>50935403.850000001</v>
      </c>
      <c r="AN79" s="20">
        <v>0</v>
      </c>
      <c r="AO79" s="20">
        <v>0</v>
      </c>
      <c r="AP79" s="20">
        <v>51003522</v>
      </c>
      <c r="AQ79" s="20">
        <v>50935403.850000001</v>
      </c>
      <c r="AR79" s="20">
        <v>0</v>
      </c>
      <c r="AS79" s="20">
        <v>0</v>
      </c>
      <c r="AT79" s="20">
        <v>0</v>
      </c>
      <c r="AU79" s="20">
        <v>0</v>
      </c>
      <c r="AV79" s="20">
        <v>54659707</v>
      </c>
      <c r="AW79" s="20">
        <v>0</v>
      </c>
      <c r="AX79" s="20">
        <v>54659707</v>
      </c>
      <c r="AY79" s="20">
        <v>0</v>
      </c>
      <c r="AZ79" s="20">
        <v>0</v>
      </c>
      <c r="BA79" s="20">
        <v>54659707</v>
      </c>
      <c r="BB79" s="20">
        <v>0</v>
      </c>
      <c r="BC79" s="20">
        <v>54659707</v>
      </c>
      <c r="BD79" s="20">
        <v>0</v>
      </c>
      <c r="BE79" s="20">
        <v>0</v>
      </c>
      <c r="BF79" s="20">
        <v>54659707</v>
      </c>
      <c r="BG79" s="20">
        <v>0</v>
      </c>
      <c r="BH79" s="20">
        <v>54659707</v>
      </c>
      <c r="BI79" s="20">
        <v>0</v>
      </c>
      <c r="BJ79" s="20">
        <v>0</v>
      </c>
      <c r="BK79" s="20">
        <v>54659707</v>
      </c>
      <c r="BL79" s="20">
        <v>0</v>
      </c>
      <c r="BM79" s="20">
        <v>54659707</v>
      </c>
      <c r="BN79" s="20">
        <v>0</v>
      </c>
      <c r="BO79" s="20">
        <v>0</v>
      </c>
      <c r="BP79" s="20">
        <v>49507750.130000003</v>
      </c>
      <c r="BQ79" s="20">
        <v>49456621.350000001</v>
      </c>
      <c r="BR79" s="20">
        <v>0</v>
      </c>
      <c r="BS79" s="20">
        <v>0</v>
      </c>
      <c r="BT79" s="20">
        <v>49507750.130000003</v>
      </c>
      <c r="BU79" s="20">
        <v>49456621.350000001</v>
      </c>
      <c r="BV79" s="20">
        <v>0</v>
      </c>
      <c r="BW79" s="20">
        <v>0</v>
      </c>
      <c r="BX79" s="20">
        <v>0</v>
      </c>
      <c r="BY79" s="20">
        <v>0</v>
      </c>
      <c r="BZ79" s="20">
        <v>52954437</v>
      </c>
      <c r="CA79" s="20">
        <v>0</v>
      </c>
      <c r="CB79" s="20">
        <v>52954437</v>
      </c>
      <c r="CC79" s="20">
        <v>0</v>
      </c>
      <c r="CD79" s="20">
        <v>0</v>
      </c>
      <c r="CE79" s="20">
        <v>52954437</v>
      </c>
      <c r="CF79" s="20">
        <v>0</v>
      </c>
      <c r="CG79" s="20">
        <v>52954437</v>
      </c>
      <c r="CH79" s="20">
        <v>0</v>
      </c>
      <c r="CI79" s="20">
        <v>0</v>
      </c>
      <c r="CJ79" s="20">
        <v>52954437</v>
      </c>
      <c r="CK79" s="20">
        <v>0</v>
      </c>
      <c r="CL79" s="20">
        <v>52954437</v>
      </c>
      <c r="CM79" s="20">
        <v>0</v>
      </c>
      <c r="CN79" s="20">
        <v>0</v>
      </c>
      <c r="CO79" s="20">
        <v>52954437</v>
      </c>
      <c r="CP79" s="20">
        <v>0</v>
      </c>
      <c r="CQ79" s="20">
        <v>52954437</v>
      </c>
      <c r="CR79" s="20">
        <v>0</v>
      </c>
      <c r="CS79" s="20">
        <v>0</v>
      </c>
      <c r="CT79" s="20">
        <v>50935403.850000001</v>
      </c>
      <c r="CU79" s="20">
        <v>0</v>
      </c>
      <c r="CV79" s="20">
        <v>50935403.850000001</v>
      </c>
      <c r="CW79" s="20">
        <v>0</v>
      </c>
      <c r="CX79" s="20">
        <v>0</v>
      </c>
      <c r="CY79" s="20">
        <v>54659707</v>
      </c>
      <c r="CZ79" s="20">
        <v>0</v>
      </c>
      <c r="DA79" s="20">
        <v>54659707</v>
      </c>
      <c r="DB79" s="20">
        <v>0</v>
      </c>
      <c r="DC79" s="20">
        <v>0</v>
      </c>
      <c r="DD79" s="20">
        <v>54659707</v>
      </c>
      <c r="DE79" s="20">
        <v>0</v>
      </c>
      <c r="DF79" s="20">
        <v>54659707</v>
      </c>
      <c r="DG79" s="20">
        <v>0</v>
      </c>
      <c r="DH79" s="20">
        <v>0</v>
      </c>
      <c r="DI79" s="20">
        <v>49456621.350000001</v>
      </c>
      <c r="DJ79" s="20">
        <v>0</v>
      </c>
      <c r="DK79" s="20">
        <v>49456621.350000001</v>
      </c>
      <c r="DL79" s="20">
        <v>0</v>
      </c>
      <c r="DM79" s="20">
        <v>0</v>
      </c>
      <c r="DN79" s="20">
        <v>52954437</v>
      </c>
      <c r="DO79" s="20">
        <v>0</v>
      </c>
      <c r="DP79" s="20">
        <v>52954437</v>
      </c>
      <c r="DQ79" s="20">
        <v>0</v>
      </c>
      <c r="DR79" s="20">
        <v>0</v>
      </c>
      <c r="DS79" s="20">
        <v>52954437</v>
      </c>
      <c r="DT79" s="20">
        <v>0</v>
      </c>
      <c r="DU79" s="20">
        <v>52954437</v>
      </c>
      <c r="DV79" s="20">
        <v>0</v>
      </c>
      <c r="DW79" s="20">
        <v>0</v>
      </c>
      <c r="DX79" s="17"/>
      <c r="DY79" s="2"/>
      <c r="DZ79" s="2"/>
    </row>
    <row r="80" spans="1:130" ht="247.5" x14ac:dyDescent="0.25">
      <c r="A80" s="21" t="s">
        <v>251</v>
      </c>
      <c r="B80" s="22" t="s">
        <v>252</v>
      </c>
      <c r="C80" s="23" t="s">
        <v>62</v>
      </c>
      <c r="D80" s="23" t="s">
        <v>200</v>
      </c>
      <c r="E80" s="23" t="s">
        <v>64</v>
      </c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 t="s">
        <v>96</v>
      </c>
      <c r="AB80" s="23" t="s">
        <v>72</v>
      </c>
      <c r="AC80" s="24" t="s">
        <v>97</v>
      </c>
      <c r="AD80" s="23"/>
      <c r="AE80" s="23"/>
      <c r="AF80" s="24"/>
      <c r="AG80" s="25"/>
      <c r="AH80" s="25"/>
      <c r="AI80" s="26"/>
      <c r="AJ80" s="22" t="s">
        <v>98</v>
      </c>
      <c r="AK80" s="27" t="s">
        <v>106</v>
      </c>
      <c r="AL80" s="28">
        <v>39954191</v>
      </c>
      <c r="AM80" s="28">
        <v>39954191</v>
      </c>
      <c r="AN80" s="28">
        <v>0</v>
      </c>
      <c r="AO80" s="28">
        <v>0</v>
      </c>
      <c r="AP80" s="28">
        <v>39954191</v>
      </c>
      <c r="AQ80" s="28">
        <v>39954191</v>
      </c>
      <c r="AR80" s="28">
        <v>0</v>
      </c>
      <c r="AS80" s="28">
        <v>0</v>
      </c>
      <c r="AT80" s="28">
        <v>0</v>
      </c>
      <c r="AU80" s="28">
        <v>0</v>
      </c>
      <c r="AV80" s="28">
        <v>42555917</v>
      </c>
      <c r="AW80" s="28">
        <v>0</v>
      </c>
      <c r="AX80" s="28">
        <v>42555917</v>
      </c>
      <c r="AY80" s="28">
        <v>0</v>
      </c>
      <c r="AZ80" s="28">
        <v>0</v>
      </c>
      <c r="BA80" s="28">
        <v>42555917</v>
      </c>
      <c r="BB80" s="28">
        <v>0</v>
      </c>
      <c r="BC80" s="28">
        <v>42555917</v>
      </c>
      <c r="BD80" s="28">
        <v>0</v>
      </c>
      <c r="BE80" s="28">
        <v>0</v>
      </c>
      <c r="BF80" s="28">
        <v>42555917</v>
      </c>
      <c r="BG80" s="28">
        <v>0</v>
      </c>
      <c r="BH80" s="28">
        <v>42555917</v>
      </c>
      <c r="BI80" s="28">
        <v>0</v>
      </c>
      <c r="BJ80" s="28">
        <v>0</v>
      </c>
      <c r="BK80" s="28">
        <v>42555917</v>
      </c>
      <c r="BL80" s="28">
        <v>0</v>
      </c>
      <c r="BM80" s="28">
        <v>42555917</v>
      </c>
      <c r="BN80" s="28">
        <v>0</v>
      </c>
      <c r="BO80" s="28">
        <v>0</v>
      </c>
      <c r="BP80" s="28">
        <v>39088933.539999999</v>
      </c>
      <c r="BQ80" s="28">
        <v>39088933.539999999</v>
      </c>
      <c r="BR80" s="28">
        <v>0</v>
      </c>
      <c r="BS80" s="28">
        <v>0</v>
      </c>
      <c r="BT80" s="28">
        <v>39088933.539999999</v>
      </c>
      <c r="BU80" s="28">
        <v>39088933.539999999</v>
      </c>
      <c r="BV80" s="28">
        <v>0</v>
      </c>
      <c r="BW80" s="28">
        <v>0</v>
      </c>
      <c r="BX80" s="28">
        <v>0</v>
      </c>
      <c r="BY80" s="28">
        <v>0</v>
      </c>
      <c r="BZ80" s="28">
        <v>42348317</v>
      </c>
      <c r="CA80" s="28">
        <v>0</v>
      </c>
      <c r="CB80" s="28">
        <v>42348317</v>
      </c>
      <c r="CC80" s="28">
        <v>0</v>
      </c>
      <c r="CD80" s="28">
        <v>0</v>
      </c>
      <c r="CE80" s="28">
        <v>42348317</v>
      </c>
      <c r="CF80" s="28">
        <v>0</v>
      </c>
      <c r="CG80" s="28">
        <v>42348317</v>
      </c>
      <c r="CH80" s="28">
        <v>0</v>
      </c>
      <c r="CI80" s="28">
        <v>0</v>
      </c>
      <c r="CJ80" s="28">
        <v>42348317</v>
      </c>
      <c r="CK80" s="28">
        <v>0</v>
      </c>
      <c r="CL80" s="28">
        <v>42348317</v>
      </c>
      <c r="CM80" s="28">
        <v>0</v>
      </c>
      <c r="CN80" s="28">
        <v>0</v>
      </c>
      <c r="CO80" s="28">
        <v>42348317</v>
      </c>
      <c r="CP80" s="28">
        <v>0</v>
      </c>
      <c r="CQ80" s="28">
        <v>42348317</v>
      </c>
      <c r="CR80" s="28">
        <v>0</v>
      </c>
      <c r="CS80" s="28">
        <v>0</v>
      </c>
      <c r="CT80" s="28">
        <v>39954191</v>
      </c>
      <c r="CU80" s="28">
        <v>0</v>
      </c>
      <c r="CV80" s="28">
        <v>39954191</v>
      </c>
      <c r="CW80" s="28">
        <v>0</v>
      </c>
      <c r="CX80" s="28">
        <v>0</v>
      </c>
      <c r="CY80" s="28">
        <v>42555917</v>
      </c>
      <c r="CZ80" s="28">
        <v>0</v>
      </c>
      <c r="DA80" s="28">
        <v>42555917</v>
      </c>
      <c r="DB80" s="28">
        <v>0</v>
      </c>
      <c r="DC80" s="28">
        <v>0</v>
      </c>
      <c r="DD80" s="28">
        <v>42555917</v>
      </c>
      <c r="DE80" s="28">
        <v>0</v>
      </c>
      <c r="DF80" s="28">
        <v>42555917</v>
      </c>
      <c r="DG80" s="28">
        <v>0</v>
      </c>
      <c r="DH80" s="28">
        <v>0</v>
      </c>
      <c r="DI80" s="28">
        <v>39088933.539999999</v>
      </c>
      <c r="DJ80" s="28">
        <v>0</v>
      </c>
      <c r="DK80" s="28">
        <v>39088933.539999999</v>
      </c>
      <c r="DL80" s="28">
        <v>0</v>
      </c>
      <c r="DM80" s="28">
        <v>0</v>
      </c>
      <c r="DN80" s="28">
        <v>42348317</v>
      </c>
      <c r="DO80" s="28">
        <v>0</v>
      </c>
      <c r="DP80" s="28">
        <v>42348317</v>
      </c>
      <c r="DQ80" s="28">
        <v>0</v>
      </c>
      <c r="DR80" s="28">
        <v>0</v>
      </c>
      <c r="DS80" s="28">
        <v>42348317</v>
      </c>
      <c r="DT80" s="28">
        <v>0</v>
      </c>
      <c r="DU80" s="28">
        <v>42348317</v>
      </c>
      <c r="DV80" s="28">
        <v>0</v>
      </c>
      <c r="DW80" s="28">
        <v>0</v>
      </c>
      <c r="DX80" s="29" t="s">
        <v>67</v>
      </c>
      <c r="DY80" s="2"/>
      <c r="DZ80" s="2"/>
    </row>
    <row r="81" spans="1:130" ht="247.5" x14ac:dyDescent="0.25">
      <c r="A81" s="21" t="s">
        <v>253</v>
      </c>
      <c r="B81" s="22" t="s">
        <v>254</v>
      </c>
      <c r="C81" s="23" t="s">
        <v>62</v>
      </c>
      <c r="D81" s="23" t="s">
        <v>200</v>
      </c>
      <c r="E81" s="23" t="s">
        <v>64</v>
      </c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 t="s">
        <v>96</v>
      </c>
      <c r="AB81" s="23" t="s">
        <v>72</v>
      </c>
      <c r="AC81" s="24" t="s">
        <v>97</v>
      </c>
      <c r="AD81" s="23"/>
      <c r="AE81" s="23"/>
      <c r="AF81" s="24"/>
      <c r="AG81" s="25"/>
      <c r="AH81" s="25"/>
      <c r="AI81" s="26"/>
      <c r="AJ81" s="22" t="s">
        <v>98</v>
      </c>
      <c r="AK81" s="27" t="s">
        <v>99</v>
      </c>
      <c r="AL81" s="28">
        <v>11049331</v>
      </c>
      <c r="AM81" s="28">
        <v>10981212.85</v>
      </c>
      <c r="AN81" s="28">
        <v>0</v>
      </c>
      <c r="AO81" s="28">
        <v>0</v>
      </c>
      <c r="AP81" s="28">
        <v>11049331</v>
      </c>
      <c r="AQ81" s="28">
        <v>10981212.85</v>
      </c>
      <c r="AR81" s="28">
        <v>0</v>
      </c>
      <c r="AS81" s="28">
        <v>0</v>
      </c>
      <c r="AT81" s="28">
        <v>0</v>
      </c>
      <c r="AU81" s="28">
        <v>0</v>
      </c>
      <c r="AV81" s="28">
        <v>12103790</v>
      </c>
      <c r="AW81" s="28">
        <v>0</v>
      </c>
      <c r="AX81" s="28">
        <v>12103790</v>
      </c>
      <c r="AY81" s="28">
        <v>0</v>
      </c>
      <c r="AZ81" s="28">
        <v>0</v>
      </c>
      <c r="BA81" s="28">
        <v>12103790</v>
      </c>
      <c r="BB81" s="28">
        <v>0</v>
      </c>
      <c r="BC81" s="28">
        <v>12103790</v>
      </c>
      <c r="BD81" s="28">
        <v>0</v>
      </c>
      <c r="BE81" s="28">
        <v>0</v>
      </c>
      <c r="BF81" s="28">
        <v>12103790</v>
      </c>
      <c r="BG81" s="28">
        <v>0</v>
      </c>
      <c r="BH81" s="28">
        <v>12103790</v>
      </c>
      <c r="BI81" s="28">
        <v>0</v>
      </c>
      <c r="BJ81" s="28">
        <v>0</v>
      </c>
      <c r="BK81" s="28">
        <v>12103790</v>
      </c>
      <c r="BL81" s="28">
        <v>0</v>
      </c>
      <c r="BM81" s="28">
        <v>12103790</v>
      </c>
      <c r="BN81" s="28">
        <v>0</v>
      </c>
      <c r="BO81" s="28">
        <v>0</v>
      </c>
      <c r="BP81" s="28">
        <v>10418816.59</v>
      </c>
      <c r="BQ81" s="28">
        <v>10367687.810000001</v>
      </c>
      <c r="BR81" s="28">
        <v>0</v>
      </c>
      <c r="BS81" s="28">
        <v>0</v>
      </c>
      <c r="BT81" s="28">
        <v>10418816.59</v>
      </c>
      <c r="BU81" s="28">
        <v>10367687.810000001</v>
      </c>
      <c r="BV81" s="28">
        <v>0</v>
      </c>
      <c r="BW81" s="28">
        <v>0</v>
      </c>
      <c r="BX81" s="28">
        <v>0</v>
      </c>
      <c r="BY81" s="28">
        <v>0</v>
      </c>
      <c r="BZ81" s="28">
        <v>10606120</v>
      </c>
      <c r="CA81" s="28">
        <v>0</v>
      </c>
      <c r="CB81" s="28">
        <v>10606120</v>
      </c>
      <c r="CC81" s="28">
        <v>0</v>
      </c>
      <c r="CD81" s="28">
        <v>0</v>
      </c>
      <c r="CE81" s="28">
        <v>10606120</v>
      </c>
      <c r="CF81" s="28">
        <v>0</v>
      </c>
      <c r="CG81" s="28">
        <v>10606120</v>
      </c>
      <c r="CH81" s="28">
        <v>0</v>
      </c>
      <c r="CI81" s="28">
        <v>0</v>
      </c>
      <c r="CJ81" s="28">
        <v>10606120</v>
      </c>
      <c r="CK81" s="28">
        <v>0</v>
      </c>
      <c r="CL81" s="28">
        <v>10606120</v>
      </c>
      <c r="CM81" s="28">
        <v>0</v>
      </c>
      <c r="CN81" s="28">
        <v>0</v>
      </c>
      <c r="CO81" s="28">
        <v>10606120</v>
      </c>
      <c r="CP81" s="28">
        <v>0</v>
      </c>
      <c r="CQ81" s="28">
        <v>10606120</v>
      </c>
      <c r="CR81" s="28">
        <v>0</v>
      </c>
      <c r="CS81" s="28">
        <v>0</v>
      </c>
      <c r="CT81" s="28">
        <v>10981212.85</v>
      </c>
      <c r="CU81" s="28">
        <v>0</v>
      </c>
      <c r="CV81" s="28">
        <v>10981212.85</v>
      </c>
      <c r="CW81" s="28">
        <v>0</v>
      </c>
      <c r="CX81" s="28">
        <v>0</v>
      </c>
      <c r="CY81" s="28">
        <v>12103790</v>
      </c>
      <c r="CZ81" s="28">
        <v>0</v>
      </c>
      <c r="DA81" s="28">
        <v>12103790</v>
      </c>
      <c r="DB81" s="28">
        <v>0</v>
      </c>
      <c r="DC81" s="28">
        <v>0</v>
      </c>
      <c r="DD81" s="28">
        <v>12103790</v>
      </c>
      <c r="DE81" s="28">
        <v>0</v>
      </c>
      <c r="DF81" s="28">
        <v>12103790</v>
      </c>
      <c r="DG81" s="28">
        <v>0</v>
      </c>
      <c r="DH81" s="28">
        <v>0</v>
      </c>
      <c r="DI81" s="28">
        <v>10367687.810000001</v>
      </c>
      <c r="DJ81" s="28">
        <v>0</v>
      </c>
      <c r="DK81" s="28">
        <v>10367687.810000001</v>
      </c>
      <c r="DL81" s="28">
        <v>0</v>
      </c>
      <c r="DM81" s="28">
        <v>0</v>
      </c>
      <c r="DN81" s="28">
        <v>10606120</v>
      </c>
      <c r="DO81" s="28">
        <v>0</v>
      </c>
      <c r="DP81" s="28">
        <v>10606120</v>
      </c>
      <c r="DQ81" s="28">
        <v>0</v>
      </c>
      <c r="DR81" s="28">
        <v>0</v>
      </c>
      <c r="DS81" s="28">
        <v>10606120</v>
      </c>
      <c r="DT81" s="28">
        <v>0</v>
      </c>
      <c r="DU81" s="28">
        <v>10606120</v>
      </c>
      <c r="DV81" s="28">
        <v>0</v>
      </c>
      <c r="DW81" s="28">
        <v>0</v>
      </c>
      <c r="DX81" s="29" t="s">
        <v>67</v>
      </c>
      <c r="DY81" s="2"/>
      <c r="DZ81" s="2"/>
    </row>
    <row r="82" spans="1:130" ht="94.5" x14ac:dyDescent="0.25">
      <c r="A82" s="15" t="s">
        <v>255</v>
      </c>
      <c r="B82" s="16" t="s">
        <v>256</v>
      </c>
      <c r="C82" s="17" t="s">
        <v>55</v>
      </c>
      <c r="D82" s="17" t="s">
        <v>55</v>
      </c>
      <c r="E82" s="17" t="s">
        <v>55</v>
      </c>
      <c r="F82" s="17" t="s">
        <v>55</v>
      </c>
      <c r="G82" s="17" t="s">
        <v>55</v>
      </c>
      <c r="H82" s="17" t="s">
        <v>55</v>
      </c>
      <c r="I82" s="17" t="s">
        <v>55</v>
      </c>
      <c r="J82" s="17" t="s">
        <v>55</v>
      </c>
      <c r="K82" s="17" t="s">
        <v>55</v>
      </c>
      <c r="L82" s="17" t="s">
        <v>55</v>
      </c>
      <c r="M82" s="17" t="s">
        <v>55</v>
      </c>
      <c r="N82" s="17" t="s">
        <v>55</v>
      </c>
      <c r="O82" s="17" t="s">
        <v>55</v>
      </c>
      <c r="P82" s="17" t="s">
        <v>55</v>
      </c>
      <c r="Q82" s="17" t="s">
        <v>55</v>
      </c>
      <c r="R82" s="17" t="s">
        <v>55</v>
      </c>
      <c r="S82" s="17" t="s">
        <v>55</v>
      </c>
      <c r="T82" s="17" t="s">
        <v>55</v>
      </c>
      <c r="U82" s="17" t="s">
        <v>55</v>
      </c>
      <c r="V82" s="17" t="s">
        <v>55</v>
      </c>
      <c r="W82" s="17" t="s">
        <v>55</v>
      </c>
      <c r="X82" s="17" t="s">
        <v>55</v>
      </c>
      <c r="Y82" s="17" t="s">
        <v>55</v>
      </c>
      <c r="Z82" s="17" t="s">
        <v>55</v>
      </c>
      <c r="AA82" s="17" t="s">
        <v>55</v>
      </c>
      <c r="AB82" s="17" t="s">
        <v>55</v>
      </c>
      <c r="AC82" s="17" t="s">
        <v>55</v>
      </c>
      <c r="AD82" s="17" t="s">
        <v>55</v>
      </c>
      <c r="AE82" s="17" t="s">
        <v>55</v>
      </c>
      <c r="AF82" s="17" t="s">
        <v>55</v>
      </c>
      <c r="AG82" s="18"/>
      <c r="AH82" s="18"/>
      <c r="AI82" s="18"/>
      <c r="AJ82" s="19" t="s">
        <v>55</v>
      </c>
      <c r="AK82" s="17" t="s">
        <v>55</v>
      </c>
      <c r="AL82" s="20">
        <v>10202279.119999999</v>
      </c>
      <c r="AM82" s="20">
        <v>9555491.4100000001</v>
      </c>
      <c r="AN82" s="20">
        <v>266658</v>
      </c>
      <c r="AO82" s="20">
        <v>266658</v>
      </c>
      <c r="AP82" s="20">
        <v>275000</v>
      </c>
      <c r="AQ82" s="20">
        <v>275000</v>
      </c>
      <c r="AR82" s="20">
        <v>0</v>
      </c>
      <c r="AS82" s="20">
        <v>0</v>
      </c>
      <c r="AT82" s="20">
        <v>9660621.1199999992</v>
      </c>
      <c r="AU82" s="20">
        <v>9013833.4100000001</v>
      </c>
      <c r="AV82" s="20">
        <v>9112691.1199999992</v>
      </c>
      <c r="AW82" s="20">
        <v>287995</v>
      </c>
      <c r="AX82" s="20">
        <v>2031600</v>
      </c>
      <c r="AY82" s="20">
        <v>0</v>
      </c>
      <c r="AZ82" s="20">
        <v>6793096.1200000001</v>
      </c>
      <c r="BA82" s="20">
        <v>6434794</v>
      </c>
      <c r="BB82" s="20">
        <v>291052</v>
      </c>
      <c r="BC82" s="20">
        <v>277000</v>
      </c>
      <c r="BD82" s="20">
        <v>0</v>
      </c>
      <c r="BE82" s="20">
        <v>5866742</v>
      </c>
      <c r="BF82" s="20">
        <v>6755959</v>
      </c>
      <c r="BG82" s="20">
        <v>301514</v>
      </c>
      <c r="BH82" s="20">
        <v>277000</v>
      </c>
      <c r="BI82" s="20">
        <v>0</v>
      </c>
      <c r="BJ82" s="20">
        <v>6177445</v>
      </c>
      <c r="BK82" s="20">
        <v>6755959</v>
      </c>
      <c r="BL82" s="20">
        <v>301514</v>
      </c>
      <c r="BM82" s="20">
        <v>277000</v>
      </c>
      <c r="BN82" s="20">
        <v>0</v>
      </c>
      <c r="BO82" s="20">
        <v>6177445</v>
      </c>
      <c r="BP82" s="20">
        <v>10202279.119999999</v>
      </c>
      <c r="BQ82" s="20">
        <v>9555491.4100000001</v>
      </c>
      <c r="BR82" s="20">
        <v>266658</v>
      </c>
      <c r="BS82" s="20">
        <v>266658</v>
      </c>
      <c r="BT82" s="20">
        <v>275000</v>
      </c>
      <c r="BU82" s="20">
        <v>275000</v>
      </c>
      <c r="BV82" s="20">
        <v>0</v>
      </c>
      <c r="BW82" s="20">
        <v>0</v>
      </c>
      <c r="BX82" s="20">
        <v>9660621.1199999992</v>
      </c>
      <c r="BY82" s="20">
        <v>9013833.4100000001</v>
      </c>
      <c r="BZ82" s="20">
        <v>9112691.1199999992</v>
      </c>
      <c r="CA82" s="20">
        <v>287995</v>
      </c>
      <c r="CB82" s="20">
        <v>2031600</v>
      </c>
      <c r="CC82" s="20">
        <v>0</v>
      </c>
      <c r="CD82" s="20">
        <v>6793096.1200000001</v>
      </c>
      <c r="CE82" s="20">
        <v>6434794</v>
      </c>
      <c r="CF82" s="20">
        <v>291052</v>
      </c>
      <c r="CG82" s="20">
        <v>277000</v>
      </c>
      <c r="CH82" s="20">
        <v>0</v>
      </c>
      <c r="CI82" s="20">
        <v>5866742</v>
      </c>
      <c r="CJ82" s="20">
        <v>6755959</v>
      </c>
      <c r="CK82" s="20">
        <v>301514</v>
      </c>
      <c r="CL82" s="20">
        <v>277000</v>
      </c>
      <c r="CM82" s="20">
        <v>0</v>
      </c>
      <c r="CN82" s="20">
        <v>6177445</v>
      </c>
      <c r="CO82" s="20">
        <v>6755959</v>
      </c>
      <c r="CP82" s="20">
        <v>301514</v>
      </c>
      <c r="CQ82" s="20">
        <v>277000</v>
      </c>
      <c r="CR82" s="20">
        <v>0</v>
      </c>
      <c r="CS82" s="20">
        <v>6177445</v>
      </c>
      <c r="CT82" s="20">
        <v>9555491.4100000001</v>
      </c>
      <c r="CU82" s="20">
        <v>266658</v>
      </c>
      <c r="CV82" s="20">
        <v>275000</v>
      </c>
      <c r="CW82" s="20">
        <v>0</v>
      </c>
      <c r="CX82" s="20">
        <v>9013833.4100000001</v>
      </c>
      <c r="CY82" s="20">
        <v>9112691.1199999992</v>
      </c>
      <c r="CZ82" s="20">
        <v>287995</v>
      </c>
      <c r="DA82" s="20">
        <v>2031600</v>
      </c>
      <c r="DB82" s="20">
        <v>0</v>
      </c>
      <c r="DC82" s="20">
        <v>6793096.1200000001</v>
      </c>
      <c r="DD82" s="20">
        <v>6431737</v>
      </c>
      <c r="DE82" s="20">
        <v>287995</v>
      </c>
      <c r="DF82" s="20">
        <v>277000</v>
      </c>
      <c r="DG82" s="20">
        <v>0</v>
      </c>
      <c r="DH82" s="20">
        <v>5866742</v>
      </c>
      <c r="DI82" s="20">
        <v>9555491.4100000001</v>
      </c>
      <c r="DJ82" s="20">
        <v>266658</v>
      </c>
      <c r="DK82" s="20">
        <v>275000</v>
      </c>
      <c r="DL82" s="20">
        <v>0</v>
      </c>
      <c r="DM82" s="20">
        <v>9013833.4100000001</v>
      </c>
      <c r="DN82" s="20">
        <v>9112691.1199999992</v>
      </c>
      <c r="DO82" s="20">
        <v>287995</v>
      </c>
      <c r="DP82" s="20">
        <v>2031600</v>
      </c>
      <c r="DQ82" s="20">
        <v>0</v>
      </c>
      <c r="DR82" s="20">
        <v>6793096.1200000001</v>
      </c>
      <c r="DS82" s="20">
        <v>6431737</v>
      </c>
      <c r="DT82" s="20">
        <v>287995</v>
      </c>
      <c r="DU82" s="20">
        <v>277000</v>
      </c>
      <c r="DV82" s="20">
        <v>0</v>
      </c>
      <c r="DW82" s="20">
        <v>5866742</v>
      </c>
      <c r="DX82" s="17"/>
      <c r="DY82" s="2"/>
      <c r="DZ82" s="2"/>
    </row>
    <row r="83" spans="1:130" ht="33.75" x14ac:dyDescent="0.25">
      <c r="A83" s="21" t="s">
        <v>257</v>
      </c>
      <c r="B83" s="22" t="s">
        <v>258</v>
      </c>
      <c r="C83" s="23" t="s">
        <v>62</v>
      </c>
      <c r="D83" s="23" t="s">
        <v>259</v>
      </c>
      <c r="E83" s="23" t="s">
        <v>64</v>
      </c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4"/>
      <c r="AD83" s="23"/>
      <c r="AE83" s="23"/>
      <c r="AF83" s="24"/>
      <c r="AG83" s="25"/>
      <c r="AH83" s="25"/>
      <c r="AI83" s="26"/>
      <c r="AJ83" s="22" t="s">
        <v>201</v>
      </c>
      <c r="AK83" s="27" t="s">
        <v>179</v>
      </c>
      <c r="AL83" s="28">
        <v>275000</v>
      </c>
      <c r="AM83" s="28">
        <v>275000</v>
      </c>
      <c r="AN83" s="28">
        <v>0</v>
      </c>
      <c r="AO83" s="28">
        <v>0</v>
      </c>
      <c r="AP83" s="28">
        <v>275000</v>
      </c>
      <c r="AQ83" s="28">
        <v>275000</v>
      </c>
      <c r="AR83" s="28">
        <v>0</v>
      </c>
      <c r="AS83" s="28">
        <v>0</v>
      </c>
      <c r="AT83" s="28">
        <v>0</v>
      </c>
      <c r="AU83" s="28">
        <v>0</v>
      </c>
      <c r="AV83" s="28">
        <v>277000</v>
      </c>
      <c r="AW83" s="28">
        <v>0</v>
      </c>
      <c r="AX83" s="28">
        <v>277000</v>
      </c>
      <c r="AY83" s="28">
        <v>0</v>
      </c>
      <c r="AZ83" s="28">
        <v>0</v>
      </c>
      <c r="BA83" s="28">
        <v>277000</v>
      </c>
      <c r="BB83" s="28">
        <v>0</v>
      </c>
      <c r="BC83" s="28">
        <v>277000</v>
      </c>
      <c r="BD83" s="28">
        <v>0</v>
      </c>
      <c r="BE83" s="28">
        <v>0</v>
      </c>
      <c r="BF83" s="28">
        <v>277000</v>
      </c>
      <c r="BG83" s="28">
        <v>0</v>
      </c>
      <c r="BH83" s="28">
        <v>277000</v>
      </c>
      <c r="BI83" s="28">
        <v>0</v>
      </c>
      <c r="BJ83" s="28">
        <v>0</v>
      </c>
      <c r="BK83" s="28">
        <v>277000</v>
      </c>
      <c r="BL83" s="28">
        <v>0</v>
      </c>
      <c r="BM83" s="28">
        <v>277000</v>
      </c>
      <c r="BN83" s="28">
        <v>0</v>
      </c>
      <c r="BO83" s="28">
        <v>0</v>
      </c>
      <c r="BP83" s="28">
        <v>275000</v>
      </c>
      <c r="BQ83" s="28">
        <v>275000</v>
      </c>
      <c r="BR83" s="28">
        <v>0</v>
      </c>
      <c r="BS83" s="28">
        <v>0</v>
      </c>
      <c r="BT83" s="28">
        <v>275000</v>
      </c>
      <c r="BU83" s="28">
        <v>275000</v>
      </c>
      <c r="BV83" s="28">
        <v>0</v>
      </c>
      <c r="BW83" s="28">
        <v>0</v>
      </c>
      <c r="BX83" s="28">
        <v>0</v>
      </c>
      <c r="BY83" s="28">
        <v>0</v>
      </c>
      <c r="BZ83" s="28">
        <v>277000</v>
      </c>
      <c r="CA83" s="28">
        <v>0</v>
      </c>
      <c r="CB83" s="28">
        <v>277000</v>
      </c>
      <c r="CC83" s="28">
        <v>0</v>
      </c>
      <c r="CD83" s="28">
        <v>0</v>
      </c>
      <c r="CE83" s="28">
        <v>277000</v>
      </c>
      <c r="CF83" s="28">
        <v>0</v>
      </c>
      <c r="CG83" s="28">
        <v>277000</v>
      </c>
      <c r="CH83" s="28">
        <v>0</v>
      </c>
      <c r="CI83" s="28">
        <v>0</v>
      </c>
      <c r="CJ83" s="28">
        <v>277000</v>
      </c>
      <c r="CK83" s="28">
        <v>0</v>
      </c>
      <c r="CL83" s="28">
        <v>277000</v>
      </c>
      <c r="CM83" s="28">
        <v>0</v>
      </c>
      <c r="CN83" s="28">
        <v>0</v>
      </c>
      <c r="CO83" s="28">
        <v>277000</v>
      </c>
      <c r="CP83" s="28">
        <v>0</v>
      </c>
      <c r="CQ83" s="28">
        <v>277000</v>
      </c>
      <c r="CR83" s="28">
        <v>0</v>
      </c>
      <c r="CS83" s="28">
        <v>0</v>
      </c>
      <c r="CT83" s="28">
        <v>275000</v>
      </c>
      <c r="CU83" s="28">
        <v>0</v>
      </c>
      <c r="CV83" s="28">
        <v>275000</v>
      </c>
      <c r="CW83" s="28">
        <v>0</v>
      </c>
      <c r="CX83" s="28">
        <v>0</v>
      </c>
      <c r="CY83" s="28">
        <v>277000</v>
      </c>
      <c r="CZ83" s="28">
        <v>0</v>
      </c>
      <c r="DA83" s="28">
        <v>277000</v>
      </c>
      <c r="DB83" s="28">
        <v>0</v>
      </c>
      <c r="DC83" s="28">
        <v>0</v>
      </c>
      <c r="DD83" s="28">
        <v>277000</v>
      </c>
      <c r="DE83" s="28">
        <v>0</v>
      </c>
      <c r="DF83" s="28">
        <v>277000</v>
      </c>
      <c r="DG83" s="28">
        <v>0</v>
      </c>
      <c r="DH83" s="28">
        <v>0</v>
      </c>
      <c r="DI83" s="28">
        <v>275000</v>
      </c>
      <c r="DJ83" s="28">
        <v>0</v>
      </c>
      <c r="DK83" s="28">
        <v>275000</v>
      </c>
      <c r="DL83" s="28">
        <v>0</v>
      </c>
      <c r="DM83" s="28">
        <v>0</v>
      </c>
      <c r="DN83" s="28">
        <v>277000</v>
      </c>
      <c r="DO83" s="28">
        <v>0</v>
      </c>
      <c r="DP83" s="28">
        <v>277000</v>
      </c>
      <c r="DQ83" s="28">
        <v>0</v>
      </c>
      <c r="DR83" s="28">
        <v>0</v>
      </c>
      <c r="DS83" s="28">
        <v>277000</v>
      </c>
      <c r="DT83" s="28">
        <v>0</v>
      </c>
      <c r="DU83" s="28">
        <v>277000</v>
      </c>
      <c r="DV83" s="28">
        <v>0</v>
      </c>
      <c r="DW83" s="28">
        <v>0</v>
      </c>
      <c r="DX83" s="29" t="s">
        <v>67</v>
      </c>
      <c r="DY83" s="2"/>
      <c r="DZ83" s="2"/>
    </row>
    <row r="84" spans="1:130" ht="126" x14ac:dyDescent="0.25">
      <c r="A84" s="15" t="s">
        <v>260</v>
      </c>
      <c r="B84" s="16" t="s">
        <v>261</v>
      </c>
      <c r="C84" s="17" t="s">
        <v>55</v>
      </c>
      <c r="D84" s="17" t="s">
        <v>55</v>
      </c>
      <c r="E84" s="17" t="s">
        <v>55</v>
      </c>
      <c r="F84" s="17" t="s">
        <v>55</v>
      </c>
      <c r="G84" s="17" t="s">
        <v>55</v>
      </c>
      <c r="H84" s="17" t="s">
        <v>55</v>
      </c>
      <c r="I84" s="17" t="s">
        <v>55</v>
      </c>
      <c r="J84" s="17" t="s">
        <v>55</v>
      </c>
      <c r="K84" s="17" t="s">
        <v>55</v>
      </c>
      <c r="L84" s="17" t="s">
        <v>55</v>
      </c>
      <c r="M84" s="17" t="s">
        <v>55</v>
      </c>
      <c r="N84" s="17" t="s">
        <v>55</v>
      </c>
      <c r="O84" s="17" t="s">
        <v>55</v>
      </c>
      <c r="P84" s="17" t="s">
        <v>55</v>
      </c>
      <c r="Q84" s="17" t="s">
        <v>55</v>
      </c>
      <c r="R84" s="17" t="s">
        <v>55</v>
      </c>
      <c r="S84" s="17" t="s">
        <v>55</v>
      </c>
      <c r="T84" s="17" t="s">
        <v>55</v>
      </c>
      <c r="U84" s="17" t="s">
        <v>55</v>
      </c>
      <c r="V84" s="17" t="s">
        <v>55</v>
      </c>
      <c r="W84" s="17" t="s">
        <v>55</v>
      </c>
      <c r="X84" s="17" t="s">
        <v>55</v>
      </c>
      <c r="Y84" s="17" t="s">
        <v>55</v>
      </c>
      <c r="Z84" s="17" t="s">
        <v>55</v>
      </c>
      <c r="AA84" s="17" t="s">
        <v>55</v>
      </c>
      <c r="AB84" s="17" t="s">
        <v>55</v>
      </c>
      <c r="AC84" s="17" t="s">
        <v>55</v>
      </c>
      <c r="AD84" s="17" t="s">
        <v>55</v>
      </c>
      <c r="AE84" s="17" t="s">
        <v>55</v>
      </c>
      <c r="AF84" s="17" t="s">
        <v>55</v>
      </c>
      <c r="AG84" s="18"/>
      <c r="AH84" s="18"/>
      <c r="AI84" s="18"/>
      <c r="AJ84" s="19" t="s">
        <v>55</v>
      </c>
      <c r="AK84" s="17" t="s">
        <v>55</v>
      </c>
      <c r="AL84" s="20">
        <v>266658</v>
      </c>
      <c r="AM84" s="20">
        <v>266658</v>
      </c>
      <c r="AN84" s="20">
        <v>266658</v>
      </c>
      <c r="AO84" s="20">
        <v>266658</v>
      </c>
      <c r="AP84" s="20">
        <v>0</v>
      </c>
      <c r="AQ84" s="20">
        <v>0</v>
      </c>
      <c r="AR84" s="20">
        <v>0</v>
      </c>
      <c r="AS84" s="20">
        <v>0</v>
      </c>
      <c r="AT84" s="20">
        <v>0</v>
      </c>
      <c r="AU84" s="20">
        <v>0</v>
      </c>
      <c r="AV84" s="20">
        <v>287995</v>
      </c>
      <c r="AW84" s="20">
        <v>287995</v>
      </c>
      <c r="AX84" s="20">
        <v>0</v>
      </c>
      <c r="AY84" s="20">
        <v>0</v>
      </c>
      <c r="AZ84" s="20">
        <v>0</v>
      </c>
      <c r="BA84" s="20">
        <v>291052</v>
      </c>
      <c r="BB84" s="20">
        <v>291052</v>
      </c>
      <c r="BC84" s="20">
        <v>0</v>
      </c>
      <c r="BD84" s="20">
        <v>0</v>
      </c>
      <c r="BE84" s="20">
        <v>0</v>
      </c>
      <c r="BF84" s="20">
        <v>301514</v>
      </c>
      <c r="BG84" s="20">
        <v>301514</v>
      </c>
      <c r="BH84" s="20">
        <v>0</v>
      </c>
      <c r="BI84" s="20">
        <v>0</v>
      </c>
      <c r="BJ84" s="20">
        <v>0</v>
      </c>
      <c r="BK84" s="20">
        <v>301514</v>
      </c>
      <c r="BL84" s="20">
        <v>301514</v>
      </c>
      <c r="BM84" s="20">
        <v>0</v>
      </c>
      <c r="BN84" s="20">
        <v>0</v>
      </c>
      <c r="BO84" s="20">
        <v>0</v>
      </c>
      <c r="BP84" s="20">
        <v>266658</v>
      </c>
      <c r="BQ84" s="20">
        <v>266658</v>
      </c>
      <c r="BR84" s="20">
        <v>266658</v>
      </c>
      <c r="BS84" s="20">
        <v>266658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287995</v>
      </c>
      <c r="CA84" s="20">
        <v>287995</v>
      </c>
      <c r="CB84" s="20">
        <v>0</v>
      </c>
      <c r="CC84" s="20">
        <v>0</v>
      </c>
      <c r="CD84" s="20">
        <v>0</v>
      </c>
      <c r="CE84" s="20">
        <v>291052</v>
      </c>
      <c r="CF84" s="20">
        <v>291052</v>
      </c>
      <c r="CG84" s="20">
        <v>0</v>
      </c>
      <c r="CH84" s="20">
        <v>0</v>
      </c>
      <c r="CI84" s="20">
        <v>0</v>
      </c>
      <c r="CJ84" s="20">
        <v>301514</v>
      </c>
      <c r="CK84" s="20">
        <v>301514</v>
      </c>
      <c r="CL84" s="20">
        <v>0</v>
      </c>
      <c r="CM84" s="20">
        <v>0</v>
      </c>
      <c r="CN84" s="20">
        <v>0</v>
      </c>
      <c r="CO84" s="20">
        <v>301514</v>
      </c>
      <c r="CP84" s="20">
        <v>301514</v>
      </c>
      <c r="CQ84" s="20">
        <v>0</v>
      </c>
      <c r="CR84" s="20">
        <v>0</v>
      </c>
      <c r="CS84" s="20">
        <v>0</v>
      </c>
      <c r="CT84" s="20">
        <v>266658</v>
      </c>
      <c r="CU84" s="20">
        <v>266658</v>
      </c>
      <c r="CV84" s="20">
        <v>0</v>
      </c>
      <c r="CW84" s="20">
        <v>0</v>
      </c>
      <c r="CX84" s="20">
        <v>0</v>
      </c>
      <c r="CY84" s="20">
        <v>287995</v>
      </c>
      <c r="CZ84" s="20">
        <v>287995</v>
      </c>
      <c r="DA84" s="20">
        <v>0</v>
      </c>
      <c r="DB84" s="20">
        <v>0</v>
      </c>
      <c r="DC84" s="20">
        <v>0</v>
      </c>
      <c r="DD84" s="20">
        <v>287995</v>
      </c>
      <c r="DE84" s="20">
        <v>287995</v>
      </c>
      <c r="DF84" s="20">
        <v>0</v>
      </c>
      <c r="DG84" s="20">
        <v>0</v>
      </c>
      <c r="DH84" s="20">
        <v>0</v>
      </c>
      <c r="DI84" s="20">
        <v>266658</v>
      </c>
      <c r="DJ84" s="20">
        <v>266658</v>
      </c>
      <c r="DK84" s="20">
        <v>0</v>
      </c>
      <c r="DL84" s="20">
        <v>0</v>
      </c>
      <c r="DM84" s="20">
        <v>0</v>
      </c>
      <c r="DN84" s="20">
        <v>287995</v>
      </c>
      <c r="DO84" s="20">
        <v>287995</v>
      </c>
      <c r="DP84" s="20">
        <v>0</v>
      </c>
      <c r="DQ84" s="20">
        <v>0</v>
      </c>
      <c r="DR84" s="20">
        <v>0</v>
      </c>
      <c r="DS84" s="20">
        <v>287995</v>
      </c>
      <c r="DT84" s="20">
        <v>287995</v>
      </c>
      <c r="DU84" s="20">
        <v>0</v>
      </c>
      <c r="DV84" s="20">
        <v>0</v>
      </c>
      <c r="DW84" s="20">
        <v>0</v>
      </c>
      <c r="DX84" s="17"/>
      <c r="DY84" s="2"/>
      <c r="DZ84" s="2"/>
    </row>
    <row r="85" spans="1:130" ht="45" x14ac:dyDescent="0.25">
      <c r="A85" s="21" t="s">
        <v>262</v>
      </c>
      <c r="B85" s="22" t="s">
        <v>263</v>
      </c>
      <c r="C85" s="23" t="s">
        <v>62</v>
      </c>
      <c r="D85" s="23" t="s">
        <v>200</v>
      </c>
      <c r="E85" s="23" t="s">
        <v>64</v>
      </c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4"/>
      <c r="AD85" s="23"/>
      <c r="AE85" s="23"/>
      <c r="AF85" s="24"/>
      <c r="AG85" s="25"/>
      <c r="AH85" s="25"/>
      <c r="AI85" s="26"/>
      <c r="AJ85" s="22" t="s">
        <v>201</v>
      </c>
      <c r="AK85" s="27" t="s">
        <v>213</v>
      </c>
      <c r="AL85" s="28">
        <v>266658</v>
      </c>
      <c r="AM85" s="28">
        <v>266658</v>
      </c>
      <c r="AN85" s="28">
        <v>266658</v>
      </c>
      <c r="AO85" s="28">
        <v>266658</v>
      </c>
      <c r="AP85" s="28">
        <v>0</v>
      </c>
      <c r="AQ85" s="28">
        <v>0</v>
      </c>
      <c r="AR85" s="28">
        <v>0</v>
      </c>
      <c r="AS85" s="28">
        <v>0</v>
      </c>
      <c r="AT85" s="28">
        <v>0</v>
      </c>
      <c r="AU85" s="28">
        <v>0</v>
      </c>
      <c r="AV85" s="28">
        <v>287995</v>
      </c>
      <c r="AW85" s="28">
        <v>287995</v>
      </c>
      <c r="AX85" s="28">
        <v>0</v>
      </c>
      <c r="AY85" s="28">
        <v>0</v>
      </c>
      <c r="AZ85" s="28">
        <v>0</v>
      </c>
      <c r="BA85" s="28">
        <v>291052</v>
      </c>
      <c r="BB85" s="28">
        <v>291052</v>
      </c>
      <c r="BC85" s="28">
        <v>0</v>
      </c>
      <c r="BD85" s="28">
        <v>0</v>
      </c>
      <c r="BE85" s="28">
        <v>0</v>
      </c>
      <c r="BF85" s="28">
        <v>301514</v>
      </c>
      <c r="BG85" s="28">
        <v>301514</v>
      </c>
      <c r="BH85" s="28">
        <v>0</v>
      </c>
      <c r="BI85" s="28">
        <v>0</v>
      </c>
      <c r="BJ85" s="28">
        <v>0</v>
      </c>
      <c r="BK85" s="28">
        <v>301514</v>
      </c>
      <c r="BL85" s="28">
        <v>301514</v>
      </c>
      <c r="BM85" s="28">
        <v>0</v>
      </c>
      <c r="BN85" s="28">
        <v>0</v>
      </c>
      <c r="BO85" s="28">
        <v>0</v>
      </c>
      <c r="BP85" s="28">
        <v>266658</v>
      </c>
      <c r="BQ85" s="28">
        <v>266658</v>
      </c>
      <c r="BR85" s="28">
        <v>266658</v>
      </c>
      <c r="BS85" s="28">
        <v>266658</v>
      </c>
      <c r="BT85" s="28">
        <v>0</v>
      </c>
      <c r="BU85" s="28">
        <v>0</v>
      </c>
      <c r="BV85" s="28">
        <v>0</v>
      </c>
      <c r="BW85" s="28">
        <v>0</v>
      </c>
      <c r="BX85" s="28">
        <v>0</v>
      </c>
      <c r="BY85" s="28">
        <v>0</v>
      </c>
      <c r="BZ85" s="28">
        <v>287995</v>
      </c>
      <c r="CA85" s="28">
        <v>287995</v>
      </c>
      <c r="CB85" s="28">
        <v>0</v>
      </c>
      <c r="CC85" s="28">
        <v>0</v>
      </c>
      <c r="CD85" s="28">
        <v>0</v>
      </c>
      <c r="CE85" s="28">
        <v>291052</v>
      </c>
      <c r="CF85" s="28">
        <v>291052</v>
      </c>
      <c r="CG85" s="28">
        <v>0</v>
      </c>
      <c r="CH85" s="28">
        <v>0</v>
      </c>
      <c r="CI85" s="28">
        <v>0</v>
      </c>
      <c r="CJ85" s="28">
        <v>301514</v>
      </c>
      <c r="CK85" s="28">
        <v>301514</v>
      </c>
      <c r="CL85" s="28">
        <v>0</v>
      </c>
      <c r="CM85" s="28">
        <v>0</v>
      </c>
      <c r="CN85" s="28">
        <v>0</v>
      </c>
      <c r="CO85" s="28">
        <v>301514</v>
      </c>
      <c r="CP85" s="28">
        <v>301514</v>
      </c>
      <c r="CQ85" s="28">
        <v>0</v>
      </c>
      <c r="CR85" s="28">
        <v>0</v>
      </c>
      <c r="CS85" s="28">
        <v>0</v>
      </c>
      <c r="CT85" s="28">
        <v>266658</v>
      </c>
      <c r="CU85" s="28">
        <v>266658</v>
      </c>
      <c r="CV85" s="28">
        <v>0</v>
      </c>
      <c r="CW85" s="28">
        <v>0</v>
      </c>
      <c r="CX85" s="28">
        <v>0</v>
      </c>
      <c r="CY85" s="28">
        <v>287995</v>
      </c>
      <c r="CZ85" s="28">
        <v>287995</v>
      </c>
      <c r="DA85" s="28">
        <v>0</v>
      </c>
      <c r="DB85" s="28">
        <v>0</v>
      </c>
      <c r="DC85" s="28">
        <v>0</v>
      </c>
      <c r="DD85" s="28">
        <v>287995</v>
      </c>
      <c r="DE85" s="28">
        <v>287995</v>
      </c>
      <c r="DF85" s="28">
        <v>0</v>
      </c>
      <c r="DG85" s="28">
        <v>0</v>
      </c>
      <c r="DH85" s="28">
        <v>0</v>
      </c>
      <c r="DI85" s="28">
        <v>266658</v>
      </c>
      <c r="DJ85" s="28">
        <v>266658</v>
      </c>
      <c r="DK85" s="28">
        <v>0</v>
      </c>
      <c r="DL85" s="28">
        <v>0</v>
      </c>
      <c r="DM85" s="28">
        <v>0</v>
      </c>
      <c r="DN85" s="28">
        <v>287995</v>
      </c>
      <c r="DO85" s="28">
        <v>287995</v>
      </c>
      <c r="DP85" s="28">
        <v>0</v>
      </c>
      <c r="DQ85" s="28">
        <v>0</v>
      </c>
      <c r="DR85" s="28">
        <v>0</v>
      </c>
      <c r="DS85" s="28">
        <v>287995</v>
      </c>
      <c r="DT85" s="28">
        <v>287995</v>
      </c>
      <c r="DU85" s="28">
        <v>0</v>
      </c>
      <c r="DV85" s="28">
        <v>0</v>
      </c>
      <c r="DW85" s="28">
        <v>0</v>
      </c>
      <c r="DX85" s="29" t="s">
        <v>67</v>
      </c>
      <c r="DY85" s="2"/>
      <c r="DZ85" s="2"/>
    </row>
    <row r="86" spans="1:130" ht="21" x14ac:dyDescent="0.25">
      <c r="A86" s="15" t="s">
        <v>264</v>
      </c>
      <c r="B86" s="16" t="s">
        <v>265</v>
      </c>
      <c r="C86" s="17" t="s">
        <v>55</v>
      </c>
      <c r="D86" s="17" t="s">
        <v>55</v>
      </c>
      <c r="E86" s="17" t="s">
        <v>55</v>
      </c>
      <c r="F86" s="17" t="s">
        <v>55</v>
      </c>
      <c r="G86" s="17" t="s">
        <v>55</v>
      </c>
      <c r="H86" s="17" t="s">
        <v>55</v>
      </c>
      <c r="I86" s="17" t="s">
        <v>55</v>
      </c>
      <c r="J86" s="17" t="s">
        <v>55</v>
      </c>
      <c r="K86" s="17" t="s">
        <v>55</v>
      </c>
      <c r="L86" s="17" t="s">
        <v>55</v>
      </c>
      <c r="M86" s="17" t="s">
        <v>55</v>
      </c>
      <c r="N86" s="17" t="s">
        <v>55</v>
      </c>
      <c r="O86" s="17" t="s">
        <v>55</v>
      </c>
      <c r="P86" s="17" t="s">
        <v>55</v>
      </c>
      <c r="Q86" s="17" t="s">
        <v>55</v>
      </c>
      <c r="R86" s="17" t="s">
        <v>55</v>
      </c>
      <c r="S86" s="17" t="s">
        <v>55</v>
      </c>
      <c r="T86" s="17" t="s">
        <v>55</v>
      </c>
      <c r="U86" s="17" t="s">
        <v>55</v>
      </c>
      <c r="V86" s="17" t="s">
        <v>55</v>
      </c>
      <c r="W86" s="17" t="s">
        <v>55</v>
      </c>
      <c r="X86" s="17" t="s">
        <v>55</v>
      </c>
      <c r="Y86" s="17" t="s">
        <v>55</v>
      </c>
      <c r="Z86" s="17" t="s">
        <v>55</v>
      </c>
      <c r="AA86" s="17" t="s">
        <v>55</v>
      </c>
      <c r="AB86" s="17" t="s">
        <v>55</v>
      </c>
      <c r="AC86" s="17" t="s">
        <v>55</v>
      </c>
      <c r="AD86" s="17" t="s">
        <v>55</v>
      </c>
      <c r="AE86" s="17" t="s">
        <v>55</v>
      </c>
      <c r="AF86" s="17" t="s">
        <v>55</v>
      </c>
      <c r="AG86" s="18"/>
      <c r="AH86" s="18"/>
      <c r="AI86" s="18"/>
      <c r="AJ86" s="19" t="s">
        <v>55</v>
      </c>
      <c r="AK86" s="17" t="s">
        <v>55</v>
      </c>
      <c r="AL86" s="20">
        <v>9660621.1199999992</v>
      </c>
      <c r="AM86" s="20">
        <v>9013833.4100000001</v>
      </c>
      <c r="AN86" s="20">
        <v>0</v>
      </c>
      <c r="AO86" s="20">
        <v>0</v>
      </c>
      <c r="AP86" s="20">
        <v>0</v>
      </c>
      <c r="AQ86" s="20">
        <v>0</v>
      </c>
      <c r="AR86" s="20">
        <v>0</v>
      </c>
      <c r="AS86" s="20">
        <v>0</v>
      </c>
      <c r="AT86" s="20">
        <v>9660621.1199999992</v>
      </c>
      <c r="AU86" s="20">
        <v>9013833.4100000001</v>
      </c>
      <c r="AV86" s="20">
        <v>8547696.1199999992</v>
      </c>
      <c r="AW86" s="20">
        <v>0</v>
      </c>
      <c r="AX86" s="20">
        <v>1754600</v>
      </c>
      <c r="AY86" s="20">
        <v>0</v>
      </c>
      <c r="AZ86" s="20">
        <v>6793096.1200000001</v>
      </c>
      <c r="BA86" s="20">
        <v>5866742</v>
      </c>
      <c r="BB86" s="20">
        <v>0</v>
      </c>
      <c r="BC86" s="20">
        <v>0</v>
      </c>
      <c r="BD86" s="20">
        <v>0</v>
      </c>
      <c r="BE86" s="20">
        <v>5866742</v>
      </c>
      <c r="BF86" s="20">
        <v>6177445</v>
      </c>
      <c r="BG86" s="20">
        <v>0</v>
      </c>
      <c r="BH86" s="20">
        <v>0</v>
      </c>
      <c r="BI86" s="20">
        <v>0</v>
      </c>
      <c r="BJ86" s="20">
        <v>6177445</v>
      </c>
      <c r="BK86" s="20">
        <v>6177445</v>
      </c>
      <c r="BL86" s="20">
        <v>0</v>
      </c>
      <c r="BM86" s="20">
        <v>0</v>
      </c>
      <c r="BN86" s="20">
        <v>0</v>
      </c>
      <c r="BO86" s="20">
        <v>6177445</v>
      </c>
      <c r="BP86" s="20">
        <v>9660621.1199999992</v>
      </c>
      <c r="BQ86" s="20">
        <v>9013833.4100000001</v>
      </c>
      <c r="BR86" s="20">
        <v>0</v>
      </c>
      <c r="BS86" s="20">
        <v>0</v>
      </c>
      <c r="BT86" s="20">
        <v>0</v>
      </c>
      <c r="BU86" s="20">
        <v>0</v>
      </c>
      <c r="BV86" s="20">
        <v>0</v>
      </c>
      <c r="BW86" s="20">
        <v>0</v>
      </c>
      <c r="BX86" s="20">
        <v>9660621.1199999992</v>
      </c>
      <c r="BY86" s="20">
        <v>9013833.4100000001</v>
      </c>
      <c r="BZ86" s="20">
        <v>8547696.1199999992</v>
      </c>
      <c r="CA86" s="20">
        <v>0</v>
      </c>
      <c r="CB86" s="20">
        <v>1754600</v>
      </c>
      <c r="CC86" s="20">
        <v>0</v>
      </c>
      <c r="CD86" s="20">
        <v>6793096.1200000001</v>
      </c>
      <c r="CE86" s="20">
        <v>5866742</v>
      </c>
      <c r="CF86" s="20">
        <v>0</v>
      </c>
      <c r="CG86" s="20">
        <v>0</v>
      </c>
      <c r="CH86" s="20">
        <v>0</v>
      </c>
      <c r="CI86" s="20">
        <v>5866742</v>
      </c>
      <c r="CJ86" s="20">
        <v>6177445</v>
      </c>
      <c r="CK86" s="20">
        <v>0</v>
      </c>
      <c r="CL86" s="20">
        <v>0</v>
      </c>
      <c r="CM86" s="20">
        <v>0</v>
      </c>
      <c r="CN86" s="20">
        <v>6177445</v>
      </c>
      <c r="CO86" s="20">
        <v>6177445</v>
      </c>
      <c r="CP86" s="20">
        <v>0</v>
      </c>
      <c r="CQ86" s="20">
        <v>0</v>
      </c>
      <c r="CR86" s="20">
        <v>0</v>
      </c>
      <c r="CS86" s="20">
        <v>6177445</v>
      </c>
      <c r="CT86" s="20">
        <v>9013833.4100000001</v>
      </c>
      <c r="CU86" s="20">
        <v>0</v>
      </c>
      <c r="CV86" s="20">
        <v>0</v>
      </c>
      <c r="CW86" s="20">
        <v>0</v>
      </c>
      <c r="CX86" s="20">
        <v>9013833.4100000001</v>
      </c>
      <c r="CY86" s="20">
        <v>8547696.1199999992</v>
      </c>
      <c r="CZ86" s="20">
        <v>0</v>
      </c>
      <c r="DA86" s="20">
        <v>1754600</v>
      </c>
      <c r="DB86" s="20">
        <v>0</v>
      </c>
      <c r="DC86" s="20">
        <v>6793096.1200000001</v>
      </c>
      <c r="DD86" s="20">
        <v>5866742</v>
      </c>
      <c r="DE86" s="20">
        <v>0</v>
      </c>
      <c r="DF86" s="20">
        <v>0</v>
      </c>
      <c r="DG86" s="20">
        <v>0</v>
      </c>
      <c r="DH86" s="20">
        <v>5866742</v>
      </c>
      <c r="DI86" s="20">
        <v>9013833.4100000001</v>
      </c>
      <c r="DJ86" s="20">
        <v>0</v>
      </c>
      <c r="DK86" s="20">
        <v>0</v>
      </c>
      <c r="DL86" s="20">
        <v>0</v>
      </c>
      <c r="DM86" s="20">
        <v>9013833.4100000001</v>
      </c>
      <c r="DN86" s="20">
        <v>8547696.1199999992</v>
      </c>
      <c r="DO86" s="20">
        <v>0</v>
      </c>
      <c r="DP86" s="20">
        <v>1754600</v>
      </c>
      <c r="DQ86" s="20">
        <v>0</v>
      </c>
      <c r="DR86" s="20">
        <v>6793096.1200000001</v>
      </c>
      <c r="DS86" s="20">
        <v>5866742</v>
      </c>
      <c r="DT86" s="20">
        <v>0</v>
      </c>
      <c r="DU86" s="20">
        <v>0</v>
      </c>
      <c r="DV86" s="20">
        <v>0</v>
      </c>
      <c r="DW86" s="20">
        <v>5866742</v>
      </c>
      <c r="DX86" s="17"/>
      <c r="DY86" s="2"/>
      <c r="DZ86" s="2"/>
    </row>
    <row r="87" spans="1:130" ht="73.5" x14ac:dyDescent="0.25">
      <c r="A87" s="15" t="s">
        <v>266</v>
      </c>
      <c r="B87" s="16" t="s">
        <v>267</v>
      </c>
      <c r="C87" s="17" t="s">
        <v>55</v>
      </c>
      <c r="D87" s="17" t="s">
        <v>55</v>
      </c>
      <c r="E87" s="17" t="s">
        <v>55</v>
      </c>
      <c r="F87" s="17" t="s">
        <v>55</v>
      </c>
      <c r="G87" s="17" t="s">
        <v>55</v>
      </c>
      <c r="H87" s="17" t="s">
        <v>55</v>
      </c>
      <c r="I87" s="17" t="s">
        <v>55</v>
      </c>
      <c r="J87" s="17" t="s">
        <v>55</v>
      </c>
      <c r="K87" s="17" t="s">
        <v>55</v>
      </c>
      <c r="L87" s="17" t="s">
        <v>55</v>
      </c>
      <c r="M87" s="17" t="s">
        <v>55</v>
      </c>
      <c r="N87" s="17" t="s">
        <v>55</v>
      </c>
      <c r="O87" s="17" t="s">
        <v>55</v>
      </c>
      <c r="P87" s="17" t="s">
        <v>55</v>
      </c>
      <c r="Q87" s="17" t="s">
        <v>55</v>
      </c>
      <c r="R87" s="17" t="s">
        <v>55</v>
      </c>
      <c r="S87" s="17" t="s">
        <v>55</v>
      </c>
      <c r="T87" s="17" t="s">
        <v>55</v>
      </c>
      <c r="U87" s="17" t="s">
        <v>55</v>
      </c>
      <c r="V87" s="17" t="s">
        <v>55</v>
      </c>
      <c r="W87" s="17" t="s">
        <v>55</v>
      </c>
      <c r="X87" s="17" t="s">
        <v>55</v>
      </c>
      <c r="Y87" s="17" t="s">
        <v>55</v>
      </c>
      <c r="Z87" s="17" t="s">
        <v>55</v>
      </c>
      <c r="AA87" s="17" t="s">
        <v>55</v>
      </c>
      <c r="AB87" s="17" t="s">
        <v>55</v>
      </c>
      <c r="AC87" s="17" t="s">
        <v>55</v>
      </c>
      <c r="AD87" s="17" t="s">
        <v>55</v>
      </c>
      <c r="AE87" s="17" t="s">
        <v>55</v>
      </c>
      <c r="AF87" s="17" t="s">
        <v>55</v>
      </c>
      <c r="AG87" s="18"/>
      <c r="AH87" s="18"/>
      <c r="AI87" s="18"/>
      <c r="AJ87" s="19" t="s">
        <v>55</v>
      </c>
      <c r="AK87" s="17" t="s">
        <v>55</v>
      </c>
      <c r="AL87" s="20">
        <v>4420621.12</v>
      </c>
      <c r="AM87" s="20">
        <v>3773833.41</v>
      </c>
      <c r="AN87" s="20">
        <v>0</v>
      </c>
      <c r="AO87" s="20">
        <v>0</v>
      </c>
      <c r="AP87" s="20">
        <v>0</v>
      </c>
      <c r="AQ87" s="20">
        <v>0</v>
      </c>
      <c r="AR87" s="20">
        <v>0</v>
      </c>
      <c r="AS87" s="20">
        <v>0</v>
      </c>
      <c r="AT87" s="20">
        <v>4420621.12</v>
      </c>
      <c r="AU87" s="20">
        <v>3773833.41</v>
      </c>
      <c r="AV87" s="20">
        <v>8247696.1200000001</v>
      </c>
      <c r="AW87" s="20">
        <v>0</v>
      </c>
      <c r="AX87" s="20">
        <v>1754600</v>
      </c>
      <c r="AY87" s="20">
        <v>0</v>
      </c>
      <c r="AZ87" s="20">
        <v>6493096.1200000001</v>
      </c>
      <c r="BA87" s="20">
        <v>5866742</v>
      </c>
      <c r="BB87" s="20">
        <v>0</v>
      </c>
      <c r="BC87" s="20">
        <v>0</v>
      </c>
      <c r="BD87" s="20">
        <v>0</v>
      </c>
      <c r="BE87" s="20">
        <v>5866742</v>
      </c>
      <c r="BF87" s="20">
        <v>6177445</v>
      </c>
      <c r="BG87" s="20">
        <v>0</v>
      </c>
      <c r="BH87" s="20">
        <v>0</v>
      </c>
      <c r="BI87" s="20">
        <v>0</v>
      </c>
      <c r="BJ87" s="20">
        <v>6177445</v>
      </c>
      <c r="BK87" s="20">
        <v>6177445</v>
      </c>
      <c r="BL87" s="20">
        <v>0</v>
      </c>
      <c r="BM87" s="20">
        <v>0</v>
      </c>
      <c r="BN87" s="20">
        <v>0</v>
      </c>
      <c r="BO87" s="20">
        <v>6177445</v>
      </c>
      <c r="BP87" s="20">
        <v>4420621.12</v>
      </c>
      <c r="BQ87" s="20">
        <v>3773833.41</v>
      </c>
      <c r="BR87" s="20">
        <v>0</v>
      </c>
      <c r="BS87" s="20">
        <v>0</v>
      </c>
      <c r="BT87" s="20">
        <v>0</v>
      </c>
      <c r="BU87" s="20">
        <v>0</v>
      </c>
      <c r="BV87" s="20">
        <v>0</v>
      </c>
      <c r="BW87" s="20">
        <v>0</v>
      </c>
      <c r="BX87" s="20">
        <v>4420621.12</v>
      </c>
      <c r="BY87" s="20">
        <v>3773833.41</v>
      </c>
      <c r="BZ87" s="20">
        <v>8247696.1200000001</v>
      </c>
      <c r="CA87" s="20">
        <v>0</v>
      </c>
      <c r="CB87" s="20">
        <v>1754600</v>
      </c>
      <c r="CC87" s="20">
        <v>0</v>
      </c>
      <c r="CD87" s="20">
        <v>6493096.1200000001</v>
      </c>
      <c r="CE87" s="20">
        <v>5866742</v>
      </c>
      <c r="CF87" s="20">
        <v>0</v>
      </c>
      <c r="CG87" s="20">
        <v>0</v>
      </c>
      <c r="CH87" s="20">
        <v>0</v>
      </c>
      <c r="CI87" s="20">
        <v>5866742</v>
      </c>
      <c r="CJ87" s="20">
        <v>6177445</v>
      </c>
      <c r="CK87" s="20">
        <v>0</v>
      </c>
      <c r="CL87" s="20">
        <v>0</v>
      </c>
      <c r="CM87" s="20">
        <v>0</v>
      </c>
      <c r="CN87" s="20">
        <v>6177445</v>
      </c>
      <c r="CO87" s="20">
        <v>6177445</v>
      </c>
      <c r="CP87" s="20">
        <v>0</v>
      </c>
      <c r="CQ87" s="20">
        <v>0</v>
      </c>
      <c r="CR87" s="20">
        <v>0</v>
      </c>
      <c r="CS87" s="20">
        <v>6177445</v>
      </c>
      <c r="CT87" s="20">
        <v>3773833.41</v>
      </c>
      <c r="CU87" s="20">
        <v>0</v>
      </c>
      <c r="CV87" s="20">
        <v>0</v>
      </c>
      <c r="CW87" s="20">
        <v>0</v>
      </c>
      <c r="CX87" s="20">
        <v>3773833.41</v>
      </c>
      <c r="CY87" s="20">
        <v>8247696.1200000001</v>
      </c>
      <c r="CZ87" s="20">
        <v>0</v>
      </c>
      <c r="DA87" s="20">
        <v>1754600</v>
      </c>
      <c r="DB87" s="20">
        <v>0</v>
      </c>
      <c r="DC87" s="20">
        <v>6493096.1200000001</v>
      </c>
      <c r="DD87" s="20">
        <v>5866742</v>
      </c>
      <c r="DE87" s="20">
        <v>0</v>
      </c>
      <c r="DF87" s="20">
        <v>0</v>
      </c>
      <c r="DG87" s="20">
        <v>0</v>
      </c>
      <c r="DH87" s="20">
        <v>5866742</v>
      </c>
      <c r="DI87" s="20">
        <v>3773833.41</v>
      </c>
      <c r="DJ87" s="20">
        <v>0</v>
      </c>
      <c r="DK87" s="20">
        <v>0</v>
      </c>
      <c r="DL87" s="20">
        <v>0</v>
      </c>
      <c r="DM87" s="20">
        <v>3773833.41</v>
      </c>
      <c r="DN87" s="20">
        <v>8247696.1200000001</v>
      </c>
      <c r="DO87" s="20">
        <v>0</v>
      </c>
      <c r="DP87" s="20">
        <v>1754600</v>
      </c>
      <c r="DQ87" s="20">
        <v>0</v>
      </c>
      <c r="DR87" s="20">
        <v>6493096.1200000001</v>
      </c>
      <c r="DS87" s="20">
        <v>5866742</v>
      </c>
      <c r="DT87" s="20">
        <v>0</v>
      </c>
      <c r="DU87" s="20">
        <v>0</v>
      </c>
      <c r="DV87" s="20">
        <v>0</v>
      </c>
      <c r="DW87" s="20">
        <v>5866742</v>
      </c>
      <c r="DX87" s="17"/>
      <c r="DY87" s="2"/>
      <c r="DZ87" s="2"/>
    </row>
    <row r="88" spans="1:130" ht="180" x14ac:dyDescent="0.25">
      <c r="A88" s="21" t="s">
        <v>268</v>
      </c>
      <c r="B88" s="22" t="s">
        <v>269</v>
      </c>
      <c r="C88" s="23" t="s">
        <v>62</v>
      </c>
      <c r="D88" s="23" t="s">
        <v>270</v>
      </c>
      <c r="E88" s="23" t="s">
        <v>64</v>
      </c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 t="s">
        <v>271</v>
      </c>
      <c r="AB88" s="23" t="s">
        <v>72</v>
      </c>
      <c r="AC88" s="24" t="s">
        <v>212</v>
      </c>
      <c r="AD88" s="23"/>
      <c r="AE88" s="23"/>
      <c r="AF88" s="24"/>
      <c r="AG88" s="25"/>
      <c r="AH88" s="25"/>
      <c r="AI88" s="26"/>
      <c r="AJ88" s="22" t="s">
        <v>201</v>
      </c>
      <c r="AK88" s="27" t="s">
        <v>80</v>
      </c>
      <c r="AL88" s="28">
        <v>4420621.12</v>
      </c>
      <c r="AM88" s="28">
        <v>3773833.41</v>
      </c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28">
        <v>0</v>
      </c>
      <c r="AT88" s="28">
        <v>4420621.12</v>
      </c>
      <c r="AU88" s="28">
        <v>3773833.41</v>
      </c>
      <c r="AV88" s="28">
        <v>8247696.1200000001</v>
      </c>
      <c r="AW88" s="28">
        <v>0</v>
      </c>
      <c r="AX88" s="28">
        <v>1754600</v>
      </c>
      <c r="AY88" s="28">
        <v>0</v>
      </c>
      <c r="AZ88" s="28">
        <v>6493096.1200000001</v>
      </c>
      <c r="BA88" s="28">
        <v>5866742</v>
      </c>
      <c r="BB88" s="28">
        <v>0</v>
      </c>
      <c r="BC88" s="28">
        <v>0</v>
      </c>
      <c r="BD88" s="28">
        <v>0</v>
      </c>
      <c r="BE88" s="28">
        <v>5866742</v>
      </c>
      <c r="BF88" s="28">
        <v>6177445</v>
      </c>
      <c r="BG88" s="28">
        <v>0</v>
      </c>
      <c r="BH88" s="28">
        <v>0</v>
      </c>
      <c r="BI88" s="28">
        <v>0</v>
      </c>
      <c r="BJ88" s="28">
        <v>6177445</v>
      </c>
      <c r="BK88" s="28">
        <v>6177445</v>
      </c>
      <c r="BL88" s="28">
        <v>0</v>
      </c>
      <c r="BM88" s="28">
        <v>0</v>
      </c>
      <c r="BN88" s="28">
        <v>0</v>
      </c>
      <c r="BO88" s="28">
        <v>6177445</v>
      </c>
      <c r="BP88" s="28">
        <v>4420621.12</v>
      </c>
      <c r="BQ88" s="28">
        <v>3773833.41</v>
      </c>
      <c r="BR88" s="28">
        <v>0</v>
      </c>
      <c r="BS88" s="28">
        <v>0</v>
      </c>
      <c r="BT88" s="28">
        <v>0</v>
      </c>
      <c r="BU88" s="28">
        <v>0</v>
      </c>
      <c r="BV88" s="28">
        <v>0</v>
      </c>
      <c r="BW88" s="28">
        <v>0</v>
      </c>
      <c r="BX88" s="28">
        <v>4420621.12</v>
      </c>
      <c r="BY88" s="28">
        <v>3773833.41</v>
      </c>
      <c r="BZ88" s="28">
        <v>8247696.1200000001</v>
      </c>
      <c r="CA88" s="28">
        <v>0</v>
      </c>
      <c r="CB88" s="28">
        <v>1754600</v>
      </c>
      <c r="CC88" s="28">
        <v>0</v>
      </c>
      <c r="CD88" s="28">
        <v>6493096.1200000001</v>
      </c>
      <c r="CE88" s="28">
        <v>5866742</v>
      </c>
      <c r="CF88" s="28">
        <v>0</v>
      </c>
      <c r="CG88" s="28">
        <v>0</v>
      </c>
      <c r="CH88" s="28">
        <v>0</v>
      </c>
      <c r="CI88" s="28">
        <v>5866742</v>
      </c>
      <c r="CJ88" s="28">
        <v>6177445</v>
      </c>
      <c r="CK88" s="28">
        <v>0</v>
      </c>
      <c r="CL88" s="28">
        <v>0</v>
      </c>
      <c r="CM88" s="28">
        <v>0</v>
      </c>
      <c r="CN88" s="28">
        <v>6177445</v>
      </c>
      <c r="CO88" s="28">
        <v>6177445</v>
      </c>
      <c r="CP88" s="28">
        <v>0</v>
      </c>
      <c r="CQ88" s="28">
        <v>0</v>
      </c>
      <c r="CR88" s="28">
        <v>0</v>
      </c>
      <c r="CS88" s="28">
        <v>6177445</v>
      </c>
      <c r="CT88" s="28">
        <v>3773833.41</v>
      </c>
      <c r="CU88" s="28">
        <v>0</v>
      </c>
      <c r="CV88" s="28">
        <v>0</v>
      </c>
      <c r="CW88" s="28">
        <v>0</v>
      </c>
      <c r="CX88" s="28">
        <v>3773833.41</v>
      </c>
      <c r="CY88" s="28">
        <v>8247696.1200000001</v>
      </c>
      <c r="CZ88" s="28">
        <v>0</v>
      </c>
      <c r="DA88" s="28">
        <v>1754600</v>
      </c>
      <c r="DB88" s="28">
        <v>0</v>
      </c>
      <c r="DC88" s="28">
        <v>6493096.1200000001</v>
      </c>
      <c r="DD88" s="28">
        <v>5866742</v>
      </c>
      <c r="DE88" s="28">
        <v>0</v>
      </c>
      <c r="DF88" s="28">
        <v>0</v>
      </c>
      <c r="DG88" s="28">
        <v>0</v>
      </c>
      <c r="DH88" s="28">
        <v>5866742</v>
      </c>
      <c r="DI88" s="28">
        <v>3773833.41</v>
      </c>
      <c r="DJ88" s="28">
        <v>0</v>
      </c>
      <c r="DK88" s="28">
        <v>0</v>
      </c>
      <c r="DL88" s="28">
        <v>0</v>
      </c>
      <c r="DM88" s="28">
        <v>3773833.41</v>
      </c>
      <c r="DN88" s="28">
        <v>8247696.1200000001</v>
      </c>
      <c r="DO88" s="28">
        <v>0</v>
      </c>
      <c r="DP88" s="28">
        <v>1754600</v>
      </c>
      <c r="DQ88" s="28">
        <v>0</v>
      </c>
      <c r="DR88" s="28">
        <v>6493096.1200000001</v>
      </c>
      <c r="DS88" s="28">
        <v>5866742</v>
      </c>
      <c r="DT88" s="28">
        <v>0</v>
      </c>
      <c r="DU88" s="28">
        <v>0</v>
      </c>
      <c r="DV88" s="28">
        <v>0</v>
      </c>
      <c r="DW88" s="28">
        <v>5866742</v>
      </c>
      <c r="DX88" s="29" t="s">
        <v>67</v>
      </c>
      <c r="DY88" s="2"/>
      <c r="DZ88" s="2"/>
    </row>
    <row r="89" spans="1:130" ht="31.5" x14ac:dyDescent="0.25">
      <c r="A89" s="15" t="s">
        <v>272</v>
      </c>
      <c r="B89" s="16" t="s">
        <v>273</v>
      </c>
      <c r="C89" s="17" t="s">
        <v>55</v>
      </c>
      <c r="D89" s="17" t="s">
        <v>55</v>
      </c>
      <c r="E89" s="17" t="s">
        <v>55</v>
      </c>
      <c r="F89" s="17" t="s">
        <v>55</v>
      </c>
      <c r="G89" s="17" t="s">
        <v>55</v>
      </c>
      <c r="H89" s="17" t="s">
        <v>55</v>
      </c>
      <c r="I89" s="17" t="s">
        <v>55</v>
      </c>
      <c r="J89" s="17" t="s">
        <v>55</v>
      </c>
      <c r="K89" s="17" t="s">
        <v>55</v>
      </c>
      <c r="L89" s="17" t="s">
        <v>55</v>
      </c>
      <c r="M89" s="17" t="s">
        <v>55</v>
      </c>
      <c r="N89" s="17" t="s">
        <v>55</v>
      </c>
      <c r="O89" s="17" t="s">
        <v>55</v>
      </c>
      <c r="P89" s="17" t="s">
        <v>55</v>
      </c>
      <c r="Q89" s="17" t="s">
        <v>55</v>
      </c>
      <c r="R89" s="17" t="s">
        <v>55</v>
      </c>
      <c r="S89" s="17" t="s">
        <v>55</v>
      </c>
      <c r="T89" s="17" t="s">
        <v>55</v>
      </c>
      <c r="U89" s="17" t="s">
        <v>55</v>
      </c>
      <c r="V89" s="17" t="s">
        <v>55</v>
      </c>
      <c r="W89" s="17" t="s">
        <v>55</v>
      </c>
      <c r="X89" s="17" t="s">
        <v>55</v>
      </c>
      <c r="Y89" s="17" t="s">
        <v>55</v>
      </c>
      <c r="Z89" s="17" t="s">
        <v>55</v>
      </c>
      <c r="AA89" s="17" t="s">
        <v>55</v>
      </c>
      <c r="AB89" s="17" t="s">
        <v>55</v>
      </c>
      <c r="AC89" s="17" t="s">
        <v>55</v>
      </c>
      <c r="AD89" s="17" t="s">
        <v>55</v>
      </c>
      <c r="AE89" s="17" t="s">
        <v>55</v>
      </c>
      <c r="AF89" s="17" t="s">
        <v>55</v>
      </c>
      <c r="AG89" s="18"/>
      <c r="AH89" s="18"/>
      <c r="AI89" s="18"/>
      <c r="AJ89" s="19" t="s">
        <v>55</v>
      </c>
      <c r="AK89" s="17" t="s">
        <v>55</v>
      </c>
      <c r="AL89" s="20">
        <v>5240000</v>
      </c>
      <c r="AM89" s="20">
        <v>5240000</v>
      </c>
      <c r="AN89" s="20">
        <v>0</v>
      </c>
      <c r="AO89" s="20">
        <v>0</v>
      </c>
      <c r="AP89" s="20">
        <v>0</v>
      </c>
      <c r="AQ89" s="20">
        <v>0</v>
      </c>
      <c r="AR89" s="20">
        <v>0</v>
      </c>
      <c r="AS89" s="20">
        <v>0</v>
      </c>
      <c r="AT89" s="20">
        <v>5240000</v>
      </c>
      <c r="AU89" s="20">
        <v>5240000</v>
      </c>
      <c r="AV89" s="20">
        <v>300000</v>
      </c>
      <c r="AW89" s="20">
        <v>0</v>
      </c>
      <c r="AX89" s="20">
        <v>0</v>
      </c>
      <c r="AY89" s="20">
        <v>0</v>
      </c>
      <c r="AZ89" s="20">
        <v>300000</v>
      </c>
      <c r="BA89" s="20">
        <v>0</v>
      </c>
      <c r="BB89" s="20">
        <v>0</v>
      </c>
      <c r="BC89" s="20">
        <v>0</v>
      </c>
      <c r="BD89" s="20">
        <v>0</v>
      </c>
      <c r="BE89" s="20">
        <v>0</v>
      </c>
      <c r="BF89" s="20">
        <v>0</v>
      </c>
      <c r="BG89" s="20">
        <v>0</v>
      </c>
      <c r="BH89" s="20">
        <v>0</v>
      </c>
      <c r="BI89" s="20">
        <v>0</v>
      </c>
      <c r="BJ89" s="20">
        <v>0</v>
      </c>
      <c r="BK89" s="20">
        <v>0</v>
      </c>
      <c r="BL89" s="20">
        <v>0</v>
      </c>
      <c r="BM89" s="20">
        <v>0</v>
      </c>
      <c r="BN89" s="20">
        <v>0</v>
      </c>
      <c r="BO89" s="20">
        <v>0</v>
      </c>
      <c r="BP89" s="20">
        <v>5240000</v>
      </c>
      <c r="BQ89" s="20">
        <v>5240000</v>
      </c>
      <c r="BR89" s="20">
        <v>0</v>
      </c>
      <c r="BS89" s="20">
        <v>0</v>
      </c>
      <c r="BT89" s="20">
        <v>0</v>
      </c>
      <c r="BU89" s="20">
        <v>0</v>
      </c>
      <c r="BV89" s="20">
        <v>0</v>
      </c>
      <c r="BW89" s="20">
        <v>0</v>
      </c>
      <c r="BX89" s="20">
        <v>5240000</v>
      </c>
      <c r="BY89" s="20">
        <v>5240000</v>
      </c>
      <c r="BZ89" s="20">
        <v>300000</v>
      </c>
      <c r="CA89" s="20">
        <v>0</v>
      </c>
      <c r="CB89" s="20">
        <v>0</v>
      </c>
      <c r="CC89" s="20">
        <v>0</v>
      </c>
      <c r="CD89" s="20">
        <v>300000</v>
      </c>
      <c r="CE89" s="20">
        <v>0</v>
      </c>
      <c r="CF89" s="20">
        <v>0</v>
      </c>
      <c r="CG89" s="20">
        <v>0</v>
      </c>
      <c r="CH89" s="20">
        <v>0</v>
      </c>
      <c r="CI89" s="20">
        <v>0</v>
      </c>
      <c r="CJ89" s="20">
        <v>0</v>
      </c>
      <c r="CK89" s="20">
        <v>0</v>
      </c>
      <c r="CL89" s="20">
        <v>0</v>
      </c>
      <c r="CM89" s="20">
        <v>0</v>
      </c>
      <c r="CN89" s="20">
        <v>0</v>
      </c>
      <c r="CO89" s="20">
        <v>0</v>
      </c>
      <c r="CP89" s="20">
        <v>0</v>
      </c>
      <c r="CQ89" s="20">
        <v>0</v>
      </c>
      <c r="CR89" s="20">
        <v>0</v>
      </c>
      <c r="CS89" s="20">
        <v>0</v>
      </c>
      <c r="CT89" s="20">
        <v>5240000</v>
      </c>
      <c r="CU89" s="20">
        <v>0</v>
      </c>
      <c r="CV89" s="20">
        <v>0</v>
      </c>
      <c r="CW89" s="20">
        <v>0</v>
      </c>
      <c r="CX89" s="20">
        <v>5240000</v>
      </c>
      <c r="CY89" s="20">
        <v>300000</v>
      </c>
      <c r="CZ89" s="20">
        <v>0</v>
      </c>
      <c r="DA89" s="20">
        <v>0</v>
      </c>
      <c r="DB89" s="20">
        <v>0</v>
      </c>
      <c r="DC89" s="20">
        <v>300000</v>
      </c>
      <c r="DD89" s="20">
        <v>0</v>
      </c>
      <c r="DE89" s="20">
        <v>0</v>
      </c>
      <c r="DF89" s="20">
        <v>0</v>
      </c>
      <c r="DG89" s="20">
        <v>0</v>
      </c>
      <c r="DH89" s="20">
        <v>0</v>
      </c>
      <c r="DI89" s="20">
        <v>5240000</v>
      </c>
      <c r="DJ89" s="20">
        <v>0</v>
      </c>
      <c r="DK89" s="20">
        <v>0</v>
      </c>
      <c r="DL89" s="20">
        <v>0</v>
      </c>
      <c r="DM89" s="20">
        <v>5240000</v>
      </c>
      <c r="DN89" s="20">
        <v>300000</v>
      </c>
      <c r="DO89" s="20">
        <v>0</v>
      </c>
      <c r="DP89" s="20">
        <v>0</v>
      </c>
      <c r="DQ89" s="20">
        <v>0</v>
      </c>
      <c r="DR89" s="20">
        <v>300000</v>
      </c>
      <c r="DS89" s="20">
        <v>0</v>
      </c>
      <c r="DT89" s="20">
        <v>0</v>
      </c>
      <c r="DU89" s="20">
        <v>0</v>
      </c>
      <c r="DV89" s="20">
        <v>0</v>
      </c>
      <c r="DW89" s="20">
        <v>0</v>
      </c>
      <c r="DX89" s="17"/>
      <c r="DY89" s="2"/>
      <c r="DZ89" s="2"/>
    </row>
    <row r="90" spans="1:130" ht="33.75" x14ac:dyDescent="0.25">
      <c r="A90" s="32" t="s">
        <v>274</v>
      </c>
      <c r="B90" s="22" t="s">
        <v>275</v>
      </c>
      <c r="C90" s="23" t="s">
        <v>62</v>
      </c>
      <c r="D90" s="23" t="s">
        <v>270</v>
      </c>
      <c r="E90" s="23" t="s">
        <v>64</v>
      </c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 t="s">
        <v>271</v>
      </c>
      <c r="AB90" s="23" t="s">
        <v>72</v>
      </c>
      <c r="AC90" s="24" t="s">
        <v>212</v>
      </c>
      <c r="AD90" s="23"/>
      <c r="AE90" s="23"/>
      <c r="AF90" s="24"/>
      <c r="AG90" s="25"/>
      <c r="AH90" s="25"/>
      <c r="AI90" s="26"/>
      <c r="AJ90" s="22" t="s">
        <v>201</v>
      </c>
      <c r="AK90" s="27" t="s">
        <v>276</v>
      </c>
      <c r="AL90" s="28">
        <v>5240000</v>
      </c>
      <c r="AM90" s="28">
        <v>5240000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v>0</v>
      </c>
      <c r="AT90" s="28">
        <v>5240000</v>
      </c>
      <c r="AU90" s="28">
        <v>5240000</v>
      </c>
      <c r="AV90" s="28">
        <v>300000</v>
      </c>
      <c r="AW90" s="28">
        <v>0</v>
      </c>
      <c r="AX90" s="28">
        <v>0</v>
      </c>
      <c r="AY90" s="28">
        <v>0</v>
      </c>
      <c r="AZ90" s="28">
        <v>300000</v>
      </c>
      <c r="BA90" s="28">
        <v>0</v>
      </c>
      <c r="BB90" s="28">
        <v>0</v>
      </c>
      <c r="BC90" s="28">
        <v>0</v>
      </c>
      <c r="BD90" s="28">
        <v>0</v>
      </c>
      <c r="BE90" s="28">
        <v>0</v>
      </c>
      <c r="BF90" s="28">
        <v>0</v>
      </c>
      <c r="BG90" s="28">
        <v>0</v>
      </c>
      <c r="BH90" s="28">
        <v>0</v>
      </c>
      <c r="BI90" s="28">
        <v>0</v>
      </c>
      <c r="BJ90" s="28">
        <v>0</v>
      </c>
      <c r="BK90" s="28">
        <v>0</v>
      </c>
      <c r="BL90" s="28">
        <v>0</v>
      </c>
      <c r="BM90" s="28">
        <v>0</v>
      </c>
      <c r="BN90" s="28">
        <v>0</v>
      </c>
      <c r="BO90" s="28">
        <v>0</v>
      </c>
      <c r="BP90" s="28">
        <v>5240000</v>
      </c>
      <c r="BQ90" s="28">
        <v>5240000</v>
      </c>
      <c r="BR90" s="28">
        <v>0</v>
      </c>
      <c r="BS90" s="28">
        <v>0</v>
      </c>
      <c r="BT90" s="28">
        <v>0</v>
      </c>
      <c r="BU90" s="28">
        <v>0</v>
      </c>
      <c r="BV90" s="28">
        <v>0</v>
      </c>
      <c r="BW90" s="28">
        <v>0</v>
      </c>
      <c r="BX90" s="28">
        <v>5240000</v>
      </c>
      <c r="BY90" s="28">
        <v>5240000</v>
      </c>
      <c r="BZ90" s="28">
        <v>300000</v>
      </c>
      <c r="CA90" s="28">
        <v>0</v>
      </c>
      <c r="CB90" s="28">
        <v>0</v>
      </c>
      <c r="CC90" s="28">
        <v>0</v>
      </c>
      <c r="CD90" s="28">
        <v>300000</v>
      </c>
      <c r="CE90" s="28">
        <v>0</v>
      </c>
      <c r="CF90" s="28">
        <v>0</v>
      </c>
      <c r="CG90" s="28">
        <v>0</v>
      </c>
      <c r="CH90" s="28">
        <v>0</v>
      </c>
      <c r="CI90" s="28">
        <v>0</v>
      </c>
      <c r="CJ90" s="28">
        <v>0</v>
      </c>
      <c r="CK90" s="28">
        <v>0</v>
      </c>
      <c r="CL90" s="28">
        <v>0</v>
      </c>
      <c r="CM90" s="28">
        <v>0</v>
      </c>
      <c r="CN90" s="28">
        <v>0</v>
      </c>
      <c r="CO90" s="28">
        <v>0</v>
      </c>
      <c r="CP90" s="28">
        <v>0</v>
      </c>
      <c r="CQ90" s="28">
        <v>0</v>
      </c>
      <c r="CR90" s="28">
        <v>0</v>
      </c>
      <c r="CS90" s="28">
        <v>0</v>
      </c>
      <c r="CT90" s="28">
        <v>5240000</v>
      </c>
      <c r="CU90" s="28">
        <v>0</v>
      </c>
      <c r="CV90" s="28">
        <v>0</v>
      </c>
      <c r="CW90" s="28">
        <v>0</v>
      </c>
      <c r="CX90" s="28">
        <v>5240000</v>
      </c>
      <c r="CY90" s="28">
        <v>300000</v>
      </c>
      <c r="CZ90" s="28">
        <v>0</v>
      </c>
      <c r="DA90" s="28">
        <v>0</v>
      </c>
      <c r="DB90" s="28">
        <v>0</v>
      </c>
      <c r="DC90" s="28">
        <v>300000</v>
      </c>
      <c r="DD90" s="28">
        <v>0</v>
      </c>
      <c r="DE90" s="28">
        <v>0</v>
      </c>
      <c r="DF90" s="28">
        <v>0</v>
      </c>
      <c r="DG90" s="28">
        <v>0</v>
      </c>
      <c r="DH90" s="28">
        <v>0</v>
      </c>
      <c r="DI90" s="28">
        <v>5240000</v>
      </c>
      <c r="DJ90" s="28">
        <v>0</v>
      </c>
      <c r="DK90" s="28">
        <v>0</v>
      </c>
      <c r="DL90" s="28">
        <v>0</v>
      </c>
      <c r="DM90" s="28">
        <v>5240000</v>
      </c>
      <c r="DN90" s="28">
        <v>300000</v>
      </c>
      <c r="DO90" s="28">
        <v>0</v>
      </c>
      <c r="DP90" s="28">
        <v>0</v>
      </c>
      <c r="DQ90" s="28">
        <v>0</v>
      </c>
      <c r="DR90" s="28">
        <v>300000</v>
      </c>
      <c r="DS90" s="28">
        <v>0</v>
      </c>
      <c r="DT90" s="28">
        <v>0</v>
      </c>
      <c r="DU90" s="28">
        <v>0</v>
      </c>
      <c r="DV90" s="28">
        <v>0</v>
      </c>
      <c r="DW90" s="28">
        <v>0</v>
      </c>
      <c r="DX90" s="29" t="s">
        <v>67</v>
      </c>
      <c r="DY90" s="2"/>
      <c r="DZ90" s="2"/>
    </row>
    <row r="91" spans="1:130" ht="36.75" customHeight="1" x14ac:dyDescent="0.25">
      <c r="A91" s="33" t="s">
        <v>277</v>
      </c>
      <c r="B91" s="31" t="s">
        <v>278</v>
      </c>
      <c r="C91" s="17" t="s">
        <v>55</v>
      </c>
      <c r="D91" s="17" t="s">
        <v>55</v>
      </c>
      <c r="E91" s="17" t="s">
        <v>55</v>
      </c>
      <c r="F91" s="17" t="s">
        <v>55</v>
      </c>
      <c r="G91" s="17" t="s">
        <v>55</v>
      </c>
      <c r="H91" s="17" t="s">
        <v>55</v>
      </c>
      <c r="I91" s="17" t="s">
        <v>55</v>
      </c>
      <c r="J91" s="17" t="s">
        <v>55</v>
      </c>
      <c r="K91" s="17" t="s">
        <v>55</v>
      </c>
      <c r="L91" s="17" t="s">
        <v>55</v>
      </c>
      <c r="M91" s="17" t="s">
        <v>55</v>
      </c>
      <c r="N91" s="17" t="s">
        <v>55</v>
      </c>
      <c r="O91" s="17" t="s">
        <v>55</v>
      </c>
      <c r="P91" s="17" t="s">
        <v>55</v>
      </c>
      <c r="Q91" s="17" t="s">
        <v>55</v>
      </c>
      <c r="R91" s="17" t="s">
        <v>55</v>
      </c>
      <c r="S91" s="17" t="s">
        <v>55</v>
      </c>
      <c r="T91" s="17" t="s">
        <v>55</v>
      </c>
      <c r="U91" s="17" t="s">
        <v>55</v>
      </c>
      <c r="V91" s="17" t="s">
        <v>55</v>
      </c>
      <c r="W91" s="17" t="s">
        <v>55</v>
      </c>
      <c r="X91" s="17" t="s">
        <v>55</v>
      </c>
      <c r="Y91" s="17" t="s">
        <v>55</v>
      </c>
      <c r="Z91" s="17" t="s">
        <v>55</v>
      </c>
      <c r="AA91" s="17" t="s">
        <v>55</v>
      </c>
      <c r="AB91" s="17" t="s">
        <v>55</v>
      </c>
      <c r="AC91" s="17" t="s">
        <v>55</v>
      </c>
      <c r="AD91" s="17" t="s">
        <v>55</v>
      </c>
      <c r="AE91" s="17" t="s">
        <v>55</v>
      </c>
      <c r="AF91" s="17" t="s">
        <v>55</v>
      </c>
      <c r="AG91" s="18"/>
      <c r="AH91" s="18"/>
      <c r="AI91" s="18"/>
      <c r="AJ91" s="19" t="s">
        <v>55</v>
      </c>
      <c r="AK91" s="17" t="s">
        <v>55</v>
      </c>
      <c r="AL91" s="20">
        <v>164990410.81999999</v>
      </c>
      <c r="AM91" s="20">
        <v>162056253.58000001</v>
      </c>
      <c r="AN91" s="20">
        <v>5646362.8399999999</v>
      </c>
      <c r="AO91" s="20">
        <v>5646362.8399999999</v>
      </c>
      <c r="AP91" s="20">
        <v>66788173.030000001</v>
      </c>
      <c r="AQ91" s="20">
        <v>66536795.850000001</v>
      </c>
      <c r="AR91" s="20">
        <v>0</v>
      </c>
      <c r="AS91" s="20">
        <v>0</v>
      </c>
      <c r="AT91" s="20">
        <v>92555874.950000003</v>
      </c>
      <c r="AU91" s="20">
        <v>89873094.890000001</v>
      </c>
      <c r="AV91" s="20">
        <v>155242863.37</v>
      </c>
      <c r="AW91" s="20">
        <v>2102145.9</v>
      </c>
      <c r="AX91" s="20">
        <v>67333937.719999999</v>
      </c>
      <c r="AY91" s="20">
        <v>0</v>
      </c>
      <c r="AZ91" s="20">
        <v>85806779.75</v>
      </c>
      <c r="BA91" s="20">
        <v>127539753.59</v>
      </c>
      <c r="BB91" s="20">
        <v>1435654.04</v>
      </c>
      <c r="BC91" s="20">
        <v>64576237.549999997</v>
      </c>
      <c r="BD91" s="20">
        <v>0</v>
      </c>
      <c r="BE91" s="20">
        <v>61527862</v>
      </c>
      <c r="BF91" s="20">
        <v>130619237.65000001</v>
      </c>
      <c r="BG91" s="20">
        <v>2401425.1</v>
      </c>
      <c r="BH91" s="20">
        <v>64664437.549999997</v>
      </c>
      <c r="BI91" s="20">
        <v>0</v>
      </c>
      <c r="BJ91" s="20">
        <v>63553375</v>
      </c>
      <c r="BK91" s="20">
        <v>130619237.65000001</v>
      </c>
      <c r="BL91" s="20">
        <v>2401425.1</v>
      </c>
      <c r="BM91" s="20">
        <v>64664437.549999997</v>
      </c>
      <c r="BN91" s="20">
        <v>0</v>
      </c>
      <c r="BO91" s="20">
        <v>63553375</v>
      </c>
      <c r="BP91" s="20">
        <v>148738621.93000001</v>
      </c>
      <c r="BQ91" s="20">
        <v>146221310.28999999</v>
      </c>
      <c r="BR91" s="20">
        <v>586636.64</v>
      </c>
      <c r="BS91" s="20">
        <v>586636.64</v>
      </c>
      <c r="BT91" s="20">
        <v>62490302.32</v>
      </c>
      <c r="BU91" s="20">
        <v>62255914.509999998</v>
      </c>
      <c r="BV91" s="20">
        <v>0</v>
      </c>
      <c r="BW91" s="20">
        <v>0</v>
      </c>
      <c r="BX91" s="20">
        <v>85661682.969999999</v>
      </c>
      <c r="BY91" s="20">
        <v>83378759.140000001</v>
      </c>
      <c r="BZ91" s="20">
        <v>146945393.46000001</v>
      </c>
      <c r="CA91" s="20">
        <v>2102145.9</v>
      </c>
      <c r="CB91" s="20">
        <v>64007379.920000002</v>
      </c>
      <c r="CC91" s="20">
        <v>0</v>
      </c>
      <c r="CD91" s="20">
        <v>80835867.640000001</v>
      </c>
      <c r="CE91" s="20">
        <v>122737890.59</v>
      </c>
      <c r="CF91" s="20">
        <v>488851.04</v>
      </c>
      <c r="CG91" s="20">
        <v>60969861.549999997</v>
      </c>
      <c r="CH91" s="20">
        <v>0</v>
      </c>
      <c r="CI91" s="20">
        <v>61279178</v>
      </c>
      <c r="CJ91" s="20">
        <v>124968105.65000001</v>
      </c>
      <c r="CK91" s="20">
        <v>507819.1</v>
      </c>
      <c r="CL91" s="20">
        <v>61062861.549999997</v>
      </c>
      <c r="CM91" s="20">
        <v>0</v>
      </c>
      <c r="CN91" s="20">
        <v>63397425</v>
      </c>
      <c r="CO91" s="20">
        <v>124968105.65000001</v>
      </c>
      <c r="CP91" s="20">
        <v>507819.1</v>
      </c>
      <c r="CQ91" s="20">
        <v>61062861.549999997</v>
      </c>
      <c r="CR91" s="20">
        <v>0</v>
      </c>
      <c r="CS91" s="20">
        <v>63397425</v>
      </c>
      <c r="CT91" s="20">
        <v>162062288.63999999</v>
      </c>
      <c r="CU91" s="20">
        <v>5646362.8399999999</v>
      </c>
      <c r="CV91" s="20">
        <v>66536795.850000001</v>
      </c>
      <c r="CW91" s="20">
        <v>0</v>
      </c>
      <c r="CX91" s="20">
        <v>89879129.950000003</v>
      </c>
      <c r="CY91" s="20">
        <v>153932583.37</v>
      </c>
      <c r="CZ91" s="20">
        <v>2102145.9</v>
      </c>
      <c r="DA91" s="20">
        <v>69605570.719999999</v>
      </c>
      <c r="DB91" s="20">
        <v>0</v>
      </c>
      <c r="DC91" s="20">
        <v>82224866.75</v>
      </c>
      <c r="DD91" s="20">
        <v>129298633.59</v>
      </c>
      <c r="DE91" s="20">
        <v>3194534.04</v>
      </c>
      <c r="DF91" s="20">
        <v>64576237.549999997</v>
      </c>
      <c r="DG91" s="20">
        <v>0</v>
      </c>
      <c r="DH91" s="20">
        <v>61527862</v>
      </c>
      <c r="DI91" s="20">
        <v>146226811.34999999</v>
      </c>
      <c r="DJ91" s="20">
        <v>586636.64</v>
      </c>
      <c r="DK91" s="20">
        <v>62255914.509999998</v>
      </c>
      <c r="DL91" s="20">
        <v>0</v>
      </c>
      <c r="DM91" s="20">
        <v>83384260.200000003</v>
      </c>
      <c r="DN91" s="20">
        <v>145869371.56999999</v>
      </c>
      <c r="DO91" s="20">
        <v>2102145.9</v>
      </c>
      <c r="DP91" s="20">
        <v>63997699.920000002</v>
      </c>
      <c r="DQ91" s="20">
        <v>0</v>
      </c>
      <c r="DR91" s="20">
        <v>79769525.75</v>
      </c>
      <c r="DS91" s="20">
        <v>122734833.59</v>
      </c>
      <c r="DT91" s="20">
        <v>485794.04</v>
      </c>
      <c r="DU91" s="20">
        <v>60969861.549999997</v>
      </c>
      <c r="DV91" s="20">
        <v>0</v>
      </c>
      <c r="DW91" s="20">
        <v>61279178</v>
      </c>
      <c r="DX91" s="17"/>
      <c r="DY91" s="2"/>
      <c r="DZ91" s="2"/>
    </row>
    <row r="92" spans="1:130" x14ac:dyDescent="0.25">
      <c r="A92" s="97"/>
      <c r="B92" s="98"/>
      <c r="C92" s="98"/>
      <c r="D92" s="98"/>
      <c r="E92" s="98"/>
      <c r="F92" s="98"/>
      <c r="G92" s="98"/>
      <c r="H92" s="98"/>
      <c r="I92" s="98"/>
      <c r="J92" s="98"/>
      <c r="K92" s="98"/>
      <c r="L92" s="98"/>
      <c r="M92" s="98"/>
      <c r="N92" s="98"/>
      <c r="O92" s="98"/>
      <c r="P92" s="98"/>
      <c r="Q92" s="98"/>
      <c r="R92" s="98"/>
      <c r="S92" s="98"/>
      <c r="T92" s="98"/>
      <c r="U92" s="98"/>
      <c r="V92" s="98"/>
      <c r="W92" s="98"/>
      <c r="X92" s="98"/>
      <c r="Y92" s="98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N92" s="98"/>
      <c r="AO92" s="98"/>
      <c r="AP92" s="98"/>
      <c r="AQ92" s="98"/>
      <c r="AR92" s="98"/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98"/>
      <c r="BV92" s="98"/>
      <c r="BW92" s="98"/>
      <c r="BX92" s="98"/>
      <c r="BY92" s="98"/>
      <c r="BZ92" s="98"/>
      <c r="CA92" s="98"/>
      <c r="CB92" s="98"/>
      <c r="CC92" s="98"/>
      <c r="CD92" s="98"/>
      <c r="CE92" s="98"/>
      <c r="CF92" s="98"/>
      <c r="CG92" s="98"/>
      <c r="CH92" s="98"/>
      <c r="CI92" s="98"/>
      <c r="CJ92" s="98"/>
      <c r="CK92" s="98"/>
      <c r="CL92" s="98"/>
      <c r="CM92" s="98"/>
      <c r="CN92" s="98"/>
      <c r="CO92" s="98"/>
      <c r="CP92" s="98"/>
      <c r="CQ92" s="98"/>
      <c r="CR92" s="98"/>
      <c r="CS92" s="98"/>
      <c r="CT92" s="98"/>
      <c r="CU92" s="98"/>
      <c r="CV92" s="98"/>
      <c r="CW92" s="98"/>
      <c r="CX92" s="98"/>
      <c r="CY92" s="98"/>
      <c r="CZ92" s="98"/>
      <c r="DA92" s="98"/>
      <c r="DB92" s="98"/>
      <c r="DC92" s="98"/>
      <c r="DD92" s="98"/>
      <c r="DE92" s="98"/>
      <c r="DF92" s="98"/>
      <c r="DG92" s="98"/>
      <c r="DH92" s="98"/>
      <c r="DI92" s="98"/>
      <c r="DJ92" s="98"/>
      <c r="DK92" s="98"/>
      <c r="DL92" s="98"/>
      <c r="DM92" s="98"/>
      <c r="DN92" s="98"/>
      <c r="DO92" s="98"/>
      <c r="DP92" s="98"/>
      <c r="DQ92" s="98"/>
      <c r="DR92" s="98"/>
      <c r="DS92" s="98"/>
      <c r="DT92" s="98"/>
      <c r="DU92" s="98"/>
      <c r="DV92" s="98"/>
      <c r="DW92" s="98"/>
      <c r="DX92" s="98"/>
      <c r="DY92" s="2"/>
      <c r="DZ92" s="2"/>
    </row>
  </sheetData>
  <mergeCells count="347">
    <mergeCell ref="DX76:DX77"/>
    <mergeCell ref="DO1:DR1"/>
    <mergeCell ref="DJ1:DM1"/>
    <mergeCell ref="DE1:DH1"/>
    <mergeCell ref="DE5:DH5"/>
    <mergeCell ref="DI12:DM12"/>
    <mergeCell ref="DL13:DL18"/>
    <mergeCell ref="DM13:DM18"/>
    <mergeCell ref="DI9:DW11"/>
    <mergeCell ref="DN12:DR12"/>
    <mergeCell ref="DS12:DW12"/>
    <mergeCell ref="DN13:DN18"/>
    <mergeCell ref="DO13:DO18"/>
    <mergeCell ref="DP13:DP18"/>
    <mergeCell ref="DQ13:DQ18"/>
    <mergeCell ref="DR13:DR18"/>
    <mergeCell ref="DS13:DS18"/>
    <mergeCell ref="DT13:DT18"/>
    <mergeCell ref="DU13:DU18"/>
    <mergeCell ref="DX28:DX29"/>
    <mergeCell ref="DX9:DX18"/>
    <mergeCell ref="DJ2:DM2"/>
    <mergeCell ref="DO2:DR2"/>
    <mergeCell ref="DO7:DR7"/>
    <mergeCell ref="DT1:DZ1"/>
    <mergeCell ref="DT2:DZ2"/>
    <mergeCell ref="DT3:DZ3"/>
    <mergeCell ref="DT4:DZ4"/>
    <mergeCell ref="DT5:DZ5"/>
    <mergeCell ref="DT6:DZ6"/>
    <mergeCell ref="DO4:DR4"/>
    <mergeCell ref="DJ3:DM3"/>
    <mergeCell ref="DO3:DR3"/>
    <mergeCell ref="DO5:DR5"/>
    <mergeCell ref="DO6:DR6"/>
    <mergeCell ref="DX71:DX73"/>
    <mergeCell ref="DX74:DX75"/>
    <mergeCell ref="DX30:DX31"/>
    <mergeCell ref="DX32:DX33"/>
    <mergeCell ref="DX35:DX36"/>
    <mergeCell ref="DX60:DX61"/>
    <mergeCell ref="DX63:DX64"/>
    <mergeCell ref="DX66:DX67"/>
    <mergeCell ref="DX68:DX69"/>
    <mergeCell ref="CK1:CN1"/>
    <mergeCell ref="CF1:CI1"/>
    <mergeCell ref="CF2:CI2"/>
    <mergeCell ref="CK2:CN2"/>
    <mergeCell ref="CF3:CI3"/>
    <mergeCell ref="CK3:CN3"/>
    <mergeCell ref="CZ1:DC1"/>
    <mergeCell ref="CZ2:DC2"/>
    <mergeCell ref="DE2:DH2"/>
    <mergeCell ref="CP3:CS3"/>
    <mergeCell ref="CU3:CX3"/>
    <mergeCell ref="CZ3:DC3"/>
    <mergeCell ref="DE3:DH3"/>
    <mergeCell ref="CU1:CX1"/>
    <mergeCell ref="CP1:CS1"/>
    <mergeCell ref="CP2:CS2"/>
    <mergeCell ref="CU2:CX2"/>
    <mergeCell ref="CF4:CI4"/>
    <mergeCell ref="CK4:CN4"/>
    <mergeCell ref="CP4:CS4"/>
    <mergeCell ref="CU4:CX4"/>
    <mergeCell ref="CZ4:DC4"/>
    <mergeCell ref="DE4:DH4"/>
    <mergeCell ref="DJ4:DM4"/>
    <mergeCell ref="CP7:CS7"/>
    <mergeCell ref="CU7:CX7"/>
    <mergeCell ref="CZ7:DC7"/>
    <mergeCell ref="DE7:DH7"/>
    <mergeCell ref="DJ7:DM7"/>
    <mergeCell ref="CK5:CN5"/>
    <mergeCell ref="CF5:CI5"/>
    <mergeCell ref="CF6:CI6"/>
    <mergeCell ref="CK6:CN6"/>
    <mergeCell ref="CF7:CI7"/>
    <mergeCell ref="CK7:CN7"/>
    <mergeCell ref="DJ5:DM5"/>
    <mergeCell ref="CP6:CS6"/>
    <mergeCell ref="CZ5:DC5"/>
    <mergeCell ref="CZ6:DC6"/>
    <mergeCell ref="DE6:DH6"/>
    <mergeCell ref="DJ6:DM6"/>
    <mergeCell ref="CU5:CX5"/>
    <mergeCell ref="CP5:CS5"/>
    <mergeCell ref="CF8:CI8"/>
    <mergeCell ref="CK8:CN8"/>
    <mergeCell ref="CP8:CS8"/>
    <mergeCell ref="CU8:CX8"/>
    <mergeCell ref="CZ8:DC8"/>
    <mergeCell ref="DE8:DH8"/>
    <mergeCell ref="DJ8:DM8"/>
    <mergeCell ref="DO8:DR8"/>
    <mergeCell ref="CU6:CX6"/>
    <mergeCell ref="DT8:DW8"/>
    <mergeCell ref="BP12:BY12"/>
    <mergeCell ref="BP9:CS11"/>
    <mergeCell ref="CT9:DH11"/>
    <mergeCell ref="BZ12:CD12"/>
    <mergeCell ref="CE12:CI12"/>
    <mergeCell ref="CJ12:CS12"/>
    <mergeCell ref="CT12:CX12"/>
    <mergeCell ref="CY12:DC12"/>
    <mergeCell ref="DD12:DH12"/>
    <mergeCell ref="BT13:BU13"/>
    <mergeCell ref="BV13:BW13"/>
    <mergeCell ref="BX13:BY13"/>
    <mergeCell ref="CJ13:CN13"/>
    <mergeCell ref="CO13:CS13"/>
    <mergeCell ref="CZ13:CZ18"/>
    <mergeCell ref="CT13:CT18"/>
    <mergeCell ref="CU13:CU18"/>
    <mergeCell ref="CV13:CV18"/>
    <mergeCell ref="CW13:CW18"/>
    <mergeCell ref="CX13:CX18"/>
    <mergeCell ref="CY13:CY18"/>
    <mergeCell ref="BZ13:BZ18"/>
    <mergeCell ref="CA13:CA18"/>
    <mergeCell ref="CB13:CB18"/>
    <mergeCell ref="CC13:CC18"/>
    <mergeCell ref="CD13:CD18"/>
    <mergeCell ref="CE13:CE18"/>
    <mergeCell ref="CF13:CF18"/>
    <mergeCell ref="CG13:CG18"/>
    <mergeCell ref="DC13:DC18"/>
    <mergeCell ref="DD13:DD18"/>
    <mergeCell ref="DE13:DE18"/>
    <mergeCell ref="DF13:DF18"/>
    <mergeCell ref="DG13:DG18"/>
    <mergeCell ref="DH13:DH18"/>
    <mergeCell ref="A92:DX92"/>
    <mergeCell ref="CP14:CP18"/>
    <mergeCell ref="CI13:CI18"/>
    <mergeCell ref="CH13:CH18"/>
    <mergeCell ref="CJ14:CJ18"/>
    <mergeCell ref="CK14:CK18"/>
    <mergeCell ref="CL14:CL18"/>
    <mergeCell ref="CM14:CM18"/>
    <mergeCell ref="CN14:CN18"/>
    <mergeCell ref="CO14:CO18"/>
    <mergeCell ref="CQ14:CQ18"/>
    <mergeCell ref="CR14:CR18"/>
    <mergeCell ref="CS14:CS18"/>
    <mergeCell ref="DI13:DI18"/>
    <mergeCell ref="DJ13:DJ18"/>
    <mergeCell ref="DK13:DK18"/>
    <mergeCell ref="BP13:BQ13"/>
    <mergeCell ref="BR13:BS13"/>
    <mergeCell ref="DV13:DV18"/>
    <mergeCell ref="DW13:DW18"/>
    <mergeCell ref="BL5:BO5"/>
    <mergeCell ref="BG5:BJ5"/>
    <mergeCell ref="BG6:BJ6"/>
    <mergeCell ref="BL6:BO6"/>
    <mergeCell ref="BG7:BJ7"/>
    <mergeCell ref="BL7:BO7"/>
    <mergeCell ref="BG8:BJ8"/>
    <mergeCell ref="BL8:BO8"/>
    <mergeCell ref="BT14:BT18"/>
    <mergeCell ref="BU14:BU18"/>
    <mergeCell ref="BV14:BV18"/>
    <mergeCell ref="BW14:BW18"/>
    <mergeCell ref="BX14:BX18"/>
    <mergeCell ref="BY14:BY18"/>
    <mergeCell ref="BR6:BX6"/>
    <mergeCell ref="CA6:CD6"/>
    <mergeCell ref="BR7:BX7"/>
    <mergeCell ref="CA7:CD7"/>
    <mergeCell ref="BR8:BX8"/>
    <mergeCell ref="CA8:CD8"/>
    <mergeCell ref="DA13:DA18"/>
    <mergeCell ref="DB13:DB18"/>
    <mergeCell ref="C1:W1"/>
    <mergeCell ref="AA1:AD1"/>
    <mergeCell ref="AN1:AT1"/>
    <mergeCell ref="AW1:AZ1"/>
    <mergeCell ref="BB1:BE1"/>
    <mergeCell ref="BG1:BJ1"/>
    <mergeCell ref="BL1:BO1"/>
    <mergeCell ref="A2:BJ2"/>
    <mergeCell ref="BL2:BO2"/>
    <mergeCell ref="A3:BJ3"/>
    <mergeCell ref="BL3:BO3"/>
    <mergeCell ref="A4:BJ4"/>
    <mergeCell ref="BL4:BO4"/>
    <mergeCell ref="BB5:BE5"/>
    <mergeCell ref="AN5:AT5"/>
    <mergeCell ref="AW5:AZ5"/>
    <mergeCell ref="AN6:AT6"/>
    <mergeCell ref="AW6:AZ6"/>
    <mergeCell ref="BB6:BE6"/>
    <mergeCell ref="AW7:AZ7"/>
    <mergeCell ref="BB7:BE7"/>
    <mergeCell ref="AN8:AT8"/>
    <mergeCell ref="AW8:AZ8"/>
    <mergeCell ref="BB8:BE8"/>
    <mergeCell ref="AL9:BO11"/>
    <mergeCell ref="BD13:BD18"/>
    <mergeCell ref="BC13:BC18"/>
    <mergeCell ref="BE13:BE18"/>
    <mergeCell ref="BF13:BJ13"/>
    <mergeCell ref="BK13:BO13"/>
    <mergeCell ref="BF14:BF18"/>
    <mergeCell ref="BG14:BG18"/>
    <mergeCell ref="BH14:BH18"/>
    <mergeCell ref="BI14:BI18"/>
    <mergeCell ref="BJ14:BJ18"/>
    <mergeCell ref="BK14:BK18"/>
    <mergeCell ref="BL14:BL18"/>
    <mergeCell ref="BM14:BM18"/>
    <mergeCell ref="BN14:BN18"/>
    <mergeCell ref="BO14:BO18"/>
    <mergeCell ref="AL12:AU12"/>
    <mergeCell ref="AV12:AZ12"/>
    <mergeCell ref="BA12:BE12"/>
    <mergeCell ref="G12:J12"/>
    <mergeCell ref="K12:N12"/>
    <mergeCell ref="O12:R12"/>
    <mergeCell ref="S12:V12"/>
    <mergeCell ref="W12:Z12"/>
    <mergeCell ref="AA12:AC12"/>
    <mergeCell ref="AD12:AF12"/>
    <mergeCell ref="AG12:AI12"/>
    <mergeCell ref="AN7:AT7"/>
    <mergeCell ref="BF12:BO12"/>
    <mergeCell ref="C5:W5"/>
    <mergeCell ref="AA5:AD5"/>
    <mergeCell ref="C6:W6"/>
    <mergeCell ref="AA6:AD6"/>
    <mergeCell ref="A7:W7"/>
    <mergeCell ref="AA7:AD7"/>
    <mergeCell ref="C8:W8"/>
    <mergeCell ref="AA8:AD8"/>
    <mergeCell ref="C9:AI10"/>
    <mergeCell ref="C11:Z11"/>
    <mergeCell ref="AA11:AF11"/>
    <mergeCell ref="AG11:AI11"/>
    <mergeCell ref="AJ9:AJ18"/>
    <mergeCell ref="AK9:AK12"/>
    <mergeCell ref="AK13:AK18"/>
    <mergeCell ref="AL13:AM13"/>
    <mergeCell ref="AN13:AO13"/>
    <mergeCell ref="AP13:AQ13"/>
    <mergeCell ref="AR13:AS13"/>
    <mergeCell ref="AL14:AL18"/>
    <mergeCell ref="AM14:AM18"/>
    <mergeCell ref="AN14:AN18"/>
    <mergeCell ref="AO14:AO18"/>
    <mergeCell ref="AP14:AP18"/>
    <mergeCell ref="AQ14:AQ18"/>
    <mergeCell ref="AR14:AR18"/>
    <mergeCell ref="AS14:AS18"/>
    <mergeCell ref="BP14:BP18"/>
    <mergeCell ref="BQ14:BQ18"/>
    <mergeCell ref="BR14:BR18"/>
    <mergeCell ref="BS14:BS18"/>
    <mergeCell ref="BB13:BB18"/>
    <mergeCell ref="BA13:BA18"/>
    <mergeCell ref="AZ13:AZ18"/>
    <mergeCell ref="AY13:AY18"/>
    <mergeCell ref="AX13:AX18"/>
    <mergeCell ref="AW13:AW18"/>
    <mergeCell ref="AV13:AV18"/>
    <mergeCell ref="AT13:AU13"/>
    <mergeCell ref="AT14:AT18"/>
    <mergeCell ref="AU14:AU18"/>
    <mergeCell ref="CA1:CD1"/>
    <mergeCell ref="BR1:BX1"/>
    <mergeCell ref="BR2:BX2"/>
    <mergeCell ref="CA2:CD2"/>
    <mergeCell ref="BR3:BX3"/>
    <mergeCell ref="CA3:CD3"/>
    <mergeCell ref="BR4:BX4"/>
    <mergeCell ref="CA4:CD4"/>
    <mergeCell ref="BR5:BX5"/>
    <mergeCell ref="CA5:CD5"/>
    <mergeCell ref="J13:J18"/>
    <mergeCell ref="AJ30:AJ31"/>
    <mergeCell ref="AJ32:AJ33"/>
    <mergeCell ref="AJ35:AJ36"/>
    <mergeCell ref="O13:O18"/>
    <mergeCell ref="N13:N18"/>
    <mergeCell ref="P13:P18"/>
    <mergeCell ref="Q13:Q18"/>
    <mergeCell ref="R13:R18"/>
    <mergeCell ref="S13:S18"/>
    <mergeCell ref="T13:T18"/>
    <mergeCell ref="U13:U18"/>
    <mergeCell ref="AJ63:AJ64"/>
    <mergeCell ref="AJ66:AJ67"/>
    <mergeCell ref="AJ68:AJ69"/>
    <mergeCell ref="AJ71:AJ73"/>
    <mergeCell ref="AJ74:AJ75"/>
    <mergeCell ref="AJ76:AJ77"/>
    <mergeCell ref="M13:M18"/>
    <mergeCell ref="L13:L18"/>
    <mergeCell ref="K13:K18"/>
    <mergeCell ref="B71:B73"/>
    <mergeCell ref="AF13:AF18"/>
    <mergeCell ref="AE13:AE18"/>
    <mergeCell ref="AG13:AG18"/>
    <mergeCell ref="AH13:AH18"/>
    <mergeCell ref="AI13:AI18"/>
    <mergeCell ref="AJ28:AJ29"/>
    <mergeCell ref="A9:A18"/>
    <mergeCell ref="B9:B18"/>
    <mergeCell ref="C13:C18"/>
    <mergeCell ref="D13:D18"/>
    <mergeCell ref="E13:E18"/>
    <mergeCell ref="V13:V18"/>
    <mergeCell ref="W13:W18"/>
    <mergeCell ref="X13:X18"/>
    <mergeCell ref="Y13:Y18"/>
    <mergeCell ref="Z13:Z18"/>
    <mergeCell ref="AA13:AA18"/>
    <mergeCell ref="AB13:AB18"/>
    <mergeCell ref="AC13:AC18"/>
    <mergeCell ref="AD13:AD18"/>
    <mergeCell ref="I13:I18"/>
    <mergeCell ref="H13:H18"/>
    <mergeCell ref="AJ60:AJ61"/>
    <mergeCell ref="A74:A75"/>
    <mergeCell ref="B74:B75"/>
    <mergeCell ref="A76:A77"/>
    <mergeCell ref="B76:B77"/>
    <mergeCell ref="C12:F12"/>
    <mergeCell ref="F13:F18"/>
    <mergeCell ref="G13:G18"/>
    <mergeCell ref="A28:A29"/>
    <mergeCell ref="B28:B29"/>
    <mergeCell ref="A30:A31"/>
    <mergeCell ref="B30:B31"/>
    <mergeCell ref="A32:A33"/>
    <mergeCell ref="B32:B33"/>
    <mergeCell ref="A35:A36"/>
    <mergeCell ref="B35:B36"/>
    <mergeCell ref="A60:A61"/>
    <mergeCell ref="A71:A73"/>
    <mergeCell ref="B60:B61"/>
    <mergeCell ref="A63:A64"/>
    <mergeCell ref="B63:B64"/>
    <mergeCell ref="A66:A67"/>
    <mergeCell ref="B66:B67"/>
    <mergeCell ref="A68:A69"/>
    <mergeCell ref="B68:B69"/>
  </mergeCells>
  <pageMargins left="0.27569440000000001" right="0.1965278" top="0.3541667" bottom="0.3541667" header="0" footer="0"/>
  <pageSetup paperSize="9" scale="10" fitToHeight="0" orientation="landscape" r:id="rId1"/>
  <headerFooter>
    <oddHeader>&amp;C&amp;8&amp;P</oddHeader>
    <evenHeader>&amp;C&amp;8&amp;P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3C0B9F-5427-4226-A7C7-280FB8F817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</vt:lpstr>
      <vt:lpstr>МО!Заголовки_для_печати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BOGDANOVSKAIA\user</dc:creator>
  <cp:lastModifiedBy>Администратор</cp:lastModifiedBy>
  <cp:lastPrinted>2018-10-31T06:19:55Z</cp:lastPrinted>
  <dcterms:created xsi:type="dcterms:W3CDTF">2018-10-16T12:46:36Z</dcterms:created>
  <dcterms:modified xsi:type="dcterms:W3CDTF">2018-10-31T12:47:20Z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Проект приказа 2018 (МО) окончат 2 (копия от 13.06.2018 09_33_26)(2).xlsx</vt:lpwstr>
  </property>
  <property fmtid="{D5CDD505-2E9C-101B-9397-08002B2CF9AE}" pid="3" name="Название отчета">
    <vt:lpwstr>Проект приказа 2018 (МО) окончат 2 (копия от 13.06.2018 09_33_26)(2).xlsx</vt:lpwstr>
  </property>
  <property fmtid="{D5CDD505-2E9C-101B-9397-08002B2CF9AE}" pid="4" name="Версия клиента">
    <vt:lpwstr>18.3.14.9141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us_27011_1</vt:lpwstr>
  </property>
  <property fmtid="{D5CDD505-2E9C-101B-9397-08002B2CF9AE}" pid="10" name="Шаблон">
    <vt:lpwstr>sqr_rro_2018</vt:lpwstr>
  </property>
  <property fmtid="{D5CDD505-2E9C-101B-9397-08002B2CF9AE}" pid="11" name="Локальная база">
    <vt:lpwstr>используется</vt:lpwstr>
  </property>
</Properties>
</file>